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G:\IB\Algemeen\WGM\BESTAND\4. Geotechniek\01_PROJECTEN\13183 - Raamcontract geotechnisch onderzoek\06_Nota van inlichtingen\"/>
    </mc:Choice>
  </mc:AlternateContent>
  <bookViews>
    <workbookView xWindow="0" yWindow="105" windowWidth="13620" windowHeight="5205" tabRatio="622" activeTab="2"/>
  </bookViews>
  <sheets>
    <sheet name="2.0 Totaal_Lab. onderzoek" sheetId="5" r:id="rId1"/>
    <sheet name="2.1 Algemeen" sheetId="11" r:id="rId2"/>
    <sheet name="2.2 Laboratoriumonderzoeken" sheetId="2" r:id="rId3"/>
    <sheet name="2.3 Verrekenprijzen" sheetId="16" r:id="rId4"/>
  </sheets>
  <calcPr calcId="162913"/>
</workbook>
</file>

<file path=xl/calcChain.xml><?xml version="1.0" encoding="utf-8"?>
<calcChain xmlns="http://schemas.openxmlformats.org/spreadsheetml/2006/main">
  <c r="G24" i="2" l="1"/>
  <c r="G7" i="11" l="1"/>
  <c r="G8" i="11" l="1"/>
  <c r="G10" i="11" s="1"/>
  <c r="H6" i="16" l="1"/>
  <c r="H8" i="16" s="1"/>
  <c r="G42" i="2" l="1"/>
  <c r="G41" i="2"/>
  <c r="G40" i="2"/>
  <c r="G39" i="2"/>
  <c r="G38" i="2"/>
  <c r="G37" i="2"/>
  <c r="G36" i="2"/>
  <c r="G35" i="2"/>
  <c r="G34" i="2"/>
  <c r="G33" i="2"/>
  <c r="G32" i="2"/>
  <c r="G50" i="2" l="1"/>
  <c r="G49" i="2"/>
  <c r="G48" i="2"/>
  <c r="G47" i="2"/>
  <c r="G46" i="2"/>
  <c r="G45" i="2"/>
  <c r="G16" i="2" l="1"/>
  <c r="G15" i="2"/>
  <c r="E23" i="2" l="1"/>
  <c r="D6" i="5" l="1"/>
  <c r="G18" i="2" l="1"/>
  <c r="G5" i="2" l="1"/>
  <c r="G6" i="2"/>
  <c r="G7" i="2"/>
  <c r="G8" i="2"/>
  <c r="G9" i="2"/>
  <c r="G10" i="2"/>
  <c r="G11" i="2"/>
  <c r="G5" i="11" l="1"/>
  <c r="G6" i="11"/>
  <c r="D4" i="5" l="1"/>
  <c r="G23" i="2" l="1"/>
  <c r="G14" i="2" l="1"/>
  <c r="G13" i="2"/>
  <c r="G12" i="2"/>
  <c r="G17" i="2" l="1"/>
  <c r="G19" i="2" l="1"/>
  <c r="G29" i="2" l="1"/>
  <c r="G20" i="2"/>
  <c r="G21" i="2"/>
  <c r="G22" i="2"/>
  <c r="G27" i="2" l="1"/>
  <c r="G28" i="2" l="1"/>
  <c r="G52" i="2" s="1"/>
  <c r="D5" i="5" l="1"/>
  <c r="D7" i="5" s="1"/>
</calcChain>
</file>

<file path=xl/sharedStrings.xml><?xml version="1.0" encoding="utf-8"?>
<sst xmlns="http://schemas.openxmlformats.org/spreadsheetml/2006/main" count="258" uniqueCount="98">
  <si>
    <t>Prijs</t>
  </si>
  <si>
    <t>€</t>
  </si>
  <si>
    <t>De inschrijver</t>
  </si>
  <si>
    <t xml:space="preserve"> ___________________________________ (naam)</t>
  </si>
  <si>
    <t xml:space="preserve"> ___________________________________ (functie)</t>
  </si>
  <si>
    <t>(handtekening) ___________________________________</t>
  </si>
  <si>
    <t xml:space="preserve">Gedaan op _________________________ (datum), </t>
  </si>
  <si>
    <t>te _______________________________(plaats).</t>
  </si>
  <si>
    <t xml:space="preserve"> ___________________________________ (bedrijfsnaam )</t>
  </si>
  <si>
    <t>Eenheid</t>
  </si>
  <si>
    <t>stuk</t>
  </si>
  <si>
    <t>1</t>
  </si>
  <si>
    <t>nee</t>
  </si>
  <si>
    <t>eenmalig</t>
  </si>
  <si>
    <t>euro</t>
  </si>
  <si>
    <t xml:space="preserve">uitsluitend oranje gekleurde cellen invullen </t>
  </si>
  <si>
    <t>Postnr.</t>
  </si>
  <si>
    <t>Totalen</t>
  </si>
  <si>
    <t>Totaalprijs</t>
  </si>
  <si>
    <t>Inschrijvingssom</t>
  </si>
  <si>
    <t>Project start up</t>
  </si>
  <si>
    <t>Regulieroverleg maandelijks</t>
  </si>
  <si>
    <t>Stuks</t>
  </si>
  <si>
    <t>N/V</t>
  </si>
  <si>
    <t>Eenheidsprijs</t>
  </si>
  <si>
    <t>Algemeen (conform PvE)</t>
  </si>
  <si>
    <t>N</t>
  </si>
  <si>
    <t xml:space="preserve"> Onderaanneming [ja/nee]</t>
  </si>
  <si>
    <t xml:space="preserve"> onderaanneming [ja/nee]</t>
  </si>
  <si>
    <t>Realisatie van de volgende producten (conform PvE)</t>
  </si>
  <si>
    <t>Toelichting invullen fictieve opdracht in de inschrijfstaat</t>
  </si>
  <si>
    <r>
      <t xml:space="preserve">Blad </t>
    </r>
    <r>
      <rPr>
        <b/>
        <sz val="10"/>
        <rFont val="Verdana"/>
        <family val="2"/>
      </rPr>
      <t>2.1 Algemeen</t>
    </r>
  </si>
  <si>
    <r>
      <t xml:space="preserve">Blad </t>
    </r>
    <r>
      <rPr>
        <b/>
        <sz val="10"/>
        <rFont val="Verdana"/>
        <family val="2"/>
      </rPr>
      <t>2.2 Laboratoriumonderzoeken</t>
    </r>
  </si>
  <si>
    <r>
      <t xml:space="preserve">Blad </t>
    </r>
    <r>
      <rPr>
        <b/>
        <sz val="10"/>
        <rFont val="Verdana"/>
        <family val="2"/>
      </rPr>
      <t>2.3 Verrekenprijzen</t>
    </r>
  </si>
  <si>
    <t>Totaal blad '2.2 'Laboratoriumonderzoeken'</t>
  </si>
  <si>
    <t>Laboratoriumonderzoek (conform PvE)</t>
  </si>
  <si>
    <t>Vermenigvuldigingsfactor zwaarder laten meetellen</t>
  </si>
  <si>
    <t>Verrekentarieven</t>
  </si>
  <si>
    <t>V</t>
  </si>
  <si>
    <t>Totaal blad '1.4 Verrekenprijzen'</t>
  </si>
  <si>
    <t>Identificeren en beschrijven monsterbus (ongeroerd), per 40cm bus, beschrijfkwaliteit B1</t>
  </si>
  <si>
    <t>Identificeren en beschrijven monsterbus (ongeroerd), per 40cm bus, beschrijfkwaliteit B2</t>
  </si>
  <si>
    <t>Identificeren en beschrijven monsterbus (ongeroerd), per 40cm bus, beschrijfkwaliteit B3</t>
  </si>
  <si>
    <t>Identificeren en beschrijven geroerd monster, per 40 cm, beschrijfkwaliteit B3</t>
  </si>
  <si>
    <t>Atterbergse grenzen (1-puntsmethode)</t>
  </si>
  <si>
    <t>Atterbergse grenzen (3-puntsmethode)</t>
  </si>
  <si>
    <t>Atterbergse grenzen (Fallcone-methode)</t>
  </si>
  <si>
    <t>Bepaling gloeiverlies + organische stofgehalte 500 °C (humeuze, organische) monsters</t>
  </si>
  <si>
    <t>Bepaling gloeiverlies + organische stofgehalte 900 °C (humeuze, organische) monsters</t>
  </si>
  <si>
    <t>Ontvangen monsterbus en geconditioneerd opslaan, per monsterbus (exclusief transport, valt onder perceel veldonderzoek)</t>
  </si>
  <si>
    <t>Het bepalen van het volume gewicht (nat en droog) en watergehalte van de grondlagen bij elke 0,4m boorlengte</t>
  </si>
  <si>
    <t>Het uitvoeren van een korrelverdeling (63μm - 2mm)</t>
  </si>
  <si>
    <t>"Yes/No" beoordeling per monsterbus</t>
  </si>
  <si>
    <r>
      <t>Samendrukkingsproef (7 trappen incl. preparatie volgens Koppejan en Bjerrum, incl. abc-isotache en c</t>
    </r>
    <r>
      <rPr>
        <vertAlign val="subscript"/>
        <sz val="11"/>
        <rFont val="Verdana"/>
        <family val="2"/>
      </rPr>
      <t>v</t>
    </r>
    <r>
      <rPr>
        <sz val="11"/>
        <rFont val="Verdana"/>
        <family val="2"/>
      </rPr>
      <t xml:space="preserve"> volgens </t>
    </r>
    <r>
      <rPr>
        <sz val="10"/>
        <rFont val="Verdana"/>
        <family val="2"/>
      </rPr>
      <t xml:space="preserve">Casagrande en Taylor incl. berekenen verticale doorlatendheid (k), poriëngetal (e) en poriëngehalte (n) </t>
    </r>
  </si>
  <si>
    <r>
      <t>Samendrukkingsproef (9 trappen incl. preparatie volgens Koppejan en Bjerrum, incl. abc-isotache en c</t>
    </r>
    <r>
      <rPr>
        <vertAlign val="subscript"/>
        <sz val="11"/>
        <rFont val="Verdana"/>
        <family val="2"/>
      </rPr>
      <t>v</t>
    </r>
    <r>
      <rPr>
        <sz val="11"/>
        <rFont val="Verdana"/>
        <family val="2"/>
      </rPr>
      <t xml:space="preserve"> volgens </t>
    </r>
    <r>
      <rPr>
        <sz val="10"/>
        <rFont val="Verdana"/>
        <family val="2"/>
      </rPr>
      <t>Casagrande en Taylor incl. berekenen verticale doorlatendheid (k), poriëngetal (e) en poriëngehalte (n)</t>
    </r>
  </si>
  <si>
    <t>Per extra belast- herbelast- en/of ontlasttrap (24 uur) meer/minder van het monster</t>
  </si>
  <si>
    <t>Toelichting Totaalprijs Blad '2.3 Verrekenprijzen'</t>
  </si>
  <si>
    <t>Totaal blad '2.1 Algemeen'</t>
  </si>
  <si>
    <t>Oedometerproeven</t>
  </si>
  <si>
    <t>Triaxiaal- en schuifproeven</t>
  </si>
  <si>
    <t>A*</t>
  </si>
  <si>
    <t>Legenda</t>
  </si>
  <si>
    <t>A*: Deze posten tellen niet mee voor de fictieve opdracht en worden niet afgeprijst door de inschrijvende partij ten tijde van aanbesteden. Deze posten kunnen vanaf ingang van het contract worden gevraagd in deelopdrachten aan de raamcontractanten. Hiervoor dienen de raamcontractanten bij de uitvraag van een deelopdracht een marktcornforme prijs voor op te geven. Voor werkzaamheden welke ontbreken in deze inschrijfstaat kan door Opdrachtgever in deelopdrachten aan de raamcontractanten worden gevraagd om hiervoor een marktcornforme prijs voor op te geven.</t>
  </si>
  <si>
    <t>Geconsolideerde Isotroop Ongedraineerde triaxiaalproef (CIUc), multi-stage (3 trappen op 1 monster)</t>
  </si>
  <si>
    <t>Geconsolideerde Isotroop Ongedraineerde triaxiaalproef (CIUc), single-stage (set van 2 trappen)</t>
  </si>
  <si>
    <t>Geconsolideerde Isotroop Ongedraineerde triaxiaalproef (CIUc), single-stage (set van 3 trappen)</t>
  </si>
  <si>
    <t>Direct Simple Shear (DSS)-proef multi-stage (3 op 1)</t>
  </si>
  <si>
    <t>Direct Simple Shear (DSS)-proef single-stage (3 op 3)</t>
  </si>
  <si>
    <t>Handvinproef (torvane)</t>
  </si>
  <si>
    <t>Labvane test</t>
  </si>
  <si>
    <t>De ingevulde eenheidsprijzen in de fictieve opdracht zijn maximale eenheidsprijzen (plafondbedragen) die gelden voor de gehele doorlooptijd van het raamcontract. De ingevulde eenheidsprijzen voor de fictieve opdracht gelden tevens als verrekenprijzen en dienen marktconform te zijn.</t>
  </si>
  <si>
    <t>Het uitvoeren van een aerometerproef (2μm - 63μm)</t>
  </si>
  <si>
    <t>Fotograferen (kleur) grondmonster en/of geopende bus</t>
  </si>
  <si>
    <t>Uitvoeren van een infiltratiemeting op maaiveld met de dubbele ring infiltrometer, inclusief rapportage.</t>
  </si>
  <si>
    <t>Geconsolideerde Isotroop Gedraineerde triaxiaalproef (CIDc), multi-stage (3 trappen op 1 monster)</t>
  </si>
  <si>
    <t>Geconsolideerde Isotroop Gedraineerde triaxiaalproef (CIDc), single-stage (set van 2 trappen)</t>
  </si>
  <si>
    <t>Geconsolideerde Isotroop Gedraineerde triaxiaalproef (CIDc), single-stage (set van 3 trappen)</t>
  </si>
  <si>
    <t>Ongeconsolideerde Isotroop Ongedraineerde triaxiaalproef (UIUc), multi-stage (3 trappen op 1 monster)</t>
  </si>
  <si>
    <t xml:space="preserve">Constant rate of strain (CRS-proef) </t>
  </si>
  <si>
    <t>Aanvullende posten in deelopdracht</t>
  </si>
  <si>
    <t xml:space="preserve">A*: Deze posten tellen niet mee voor de fictieve opdracht en worden niet afgeprijst door de inschrijvende partij ten tijde van aanbesteden. Deze posten kunnen vanaf ingang van het raamcontract worden gevraagd in deelopdrachten aan de raamcontractanten. Hiervoor dienen de raamcontractanten bij de uitvraag van een deelopdracht een marktcornforme prijs voor op te geven. </t>
  </si>
  <si>
    <t>Voor werkzaamheden welke benodigd zijn in een deelopdracht en ontbreken in deze inschrijfstaat kan door Opdrachtgever aan de raamcontractanten per deelopdracht worden gevraagd om hiervoor een marktcornforme prijs voor op te geven. Zie vanaf post nr. 2.250.</t>
  </si>
  <si>
    <t>AI 2021-0037 Perceel Laboratoriumonderzoek</t>
  </si>
  <si>
    <t>Doorlatendheidsmetingen met de constant head methode (inclusief berekening van de verzadigde doorlatendheid per monster)</t>
  </si>
  <si>
    <t>Doorlatendheidsmetingen met de rising head methode (inclusief berekening van de verzadigde doorlatendheid per monster)</t>
  </si>
  <si>
    <t>Doorlatendheidsmetingen met de falling head methode (inclusief berekening van de verzadigde doorlatendheid per monster)</t>
  </si>
  <si>
    <t>Bepaling korrelgrootteverdeling (63μm - 2mm, inclusief bepaling 2μm tot 63μm d.m.v. aerometerproef)</t>
  </si>
  <si>
    <t>Totaal</t>
  </si>
  <si>
    <t xml:space="preserve">De raamcontract dient ten alle tijden een specificatie van een post en bijbehorende prijs aan te leveren indien opdrachtgever hierom vraagt. Hiermee dient de raamcontactant te onderbouwen hoe een prijs tot stand is gekomen en kan opdrachtgever contoleren of dit alles omvat wat vanuit de deelopdracht wordt gevraagd. </t>
  </si>
  <si>
    <t xml:space="preserve">Voor de deelopdrachten binnen de raamovereenkomst gelden de ingevulde eenheidsprijzen, ongeacht als er andere hoeveelheden zijn opgenomen in een deelopdracht ten opzichte van de fictieve opdracht. Hier kunnen geen rechten aan worden ontleent. </t>
  </si>
  <si>
    <t>Werkvoorbereiding</t>
  </si>
  <si>
    <t>uur</t>
  </si>
  <si>
    <t>Rapportage laboratoriumonderzoek</t>
  </si>
  <si>
    <t>Bijlage 2b - INSCHRIJFSTAAT</t>
  </si>
  <si>
    <t>proef</t>
  </si>
  <si>
    <t>Alle eenheidsprijzen in oranje gearceerde cellen onder de tabbladen '2.1 Algemeen', '2.2 Laboratoriumonderzoeken' en '2.3 Verrekenprijzen' dienen ingevuld te worden en tellen mee voor de fictieve opdracht. De totaalprijzen op dit blad '2.0 Totaal_Lab. onderzoek' worden automatisch berekend, alsmede de totale Inschrijvingssom. Niets in deze inschrijfstaat mag aangepast worden. De inschrijving kan ongeldig worden verklaard indien aanpassingen in de inschrijfstaat door de inschrijvende partij zijn uitgevoerd. Van de inschrijver wordt verwacht bij onduidelijkheden in de door de aanbestedende dienst Opdrachtgever verstrekte informatie en die een prijsaanbieding in de weg staan, dit expliciet vooraf tijdens de Nota van Inlichtingen aan te geven.</t>
  </si>
  <si>
    <t xml:space="preserve">Een deel van de tabbladen tabblad '2.1 Algemeen' een deel van tabblad '2.2 Laboratoriumonderzoeken (de niet gekleurde oranje cellen en de rij die daarbij hoort) gelden niet mee voor de fictieve opdracht. Deze posten dienen ten tijde van aanbesteden niet afgeprijsd te worden. Indien het raamcontract gegund is kan van alle posten in deze inschrijfstaat gebruik worden gemaakt. Dit betekent dat alle opgenomen postnummers wel van toepassing kunnen worden voor de deelopdrachten en dienen dan per opdracht binnen het raamcontract marktcornform afgeprijsd te worden door de raamcontractant(en). </t>
  </si>
  <si>
    <t>De eenheidsprijzen van de verrekenprijzen (tabblad '2.3 Verrekenprijzen') wegen met verschillende factoren mee. Deze factoren zijn gepresenteerd in kolom G van tabblad '2.3 Verrekenprijzen'. De totaalprijs (cel H8 van tabblad '2.3 Verrekenprijzen) weegt mee in de totale Inschrijvingssom. De verrekenprijzen dienen marktconform te zijn.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</si>
</sst>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quot;€&quot;\ * #,##0.00_ ;_ &quot;€&quot;\ * \-#,##0.00_ ;_ &quot;€&quot;\ * &quot;-&quot;??_ ;_ @_ "/>
    <numFmt numFmtId="164" formatCode="[$€-413]\ #,##0.00"/>
    <numFmt numFmtId="165" formatCode="&quot;€&quot;\ #,##0.00"/>
  </numFmts>
  <fonts count="25" x14ac:knownFonts="1">
    <font>
      <sz val="10"/>
      <name val="Verdana"/>
    </font>
    <font>
      <sz val="11"/>
      <name val="Verdana"/>
      <family val="2"/>
    </font>
    <font>
      <b/>
      <sz val="11"/>
      <name val="Verdana"/>
      <family val="2"/>
    </font>
    <font>
      <b/>
      <sz val="11"/>
      <color theme="0"/>
      <name val="Verdana"/>
      <family val="2"/>
    </font>
    <font>
      <b/>
      <sz val="14"/>
      <color theme="1"/>
      <name val="Calibri"/>
      <family val="2"/>
    </font>
    <font>
      <sz val="12"/>
      <name val="Verdana"/>
      <family val="2"/>
    </font>
    <font>
      <b/>
      <sz val="16"/>
      <color theme="1"/>
      <name val="Calibri"/>
      <family val="2"/>
    </font>
    <font>
      <b/>
      <sz val="24"/>
      <color theme="1"/>
      <name val="Calibri"/>
      <family val="2"/>
    </font>
    <font>
      <b/>
      <sz val="12"/>
      <name val="Verdana"/>
      <family val="2"/>
    </font>
    <font>
      <sz val="10"/>
      <name val="Verdana"/>
      <family val="2"/>
    </font>
    <font>
      <vertAlign val="subscript"/>
      <sz val="11"/>
      <name val="Verdana"/>
      <family val="2"/>
    </font>
    <font>
      <sz val="11"/>
      <color theme="1"/>
      <name val="Calibri"/>
      <family val="2"/>
      <scheme val="minor"/>
    </font>
    <font>
      <sz val="10"/>
      <color rgb="FF3F3F76"/>
      <name val="Arial"/>
      <family val="2"/>
    </font>
    <font>
      <sz val="10"/>
      <name val="Arial"/>
      <family val="2"/>
    </font>
    <font>
      <sz val="11"/>
      <color theme="1"/>
      <name val="Verdana"/>
      <family val="2"/>
    </font>
    <font>
      <sz val="18"/>
      <name val="Verdana"/>
      <family val="2"/>
    </font>
    <font>
      <b/>
      <sz val="11"/>
      <color theme="1"/>
      <name val="Calibri"/>
      <family val="2"/>
    </font>
    <font>
      <sz val="10"/>
      <color theme="1"/>
      <name val="Verdana"/>
      <family val="2"/>
    </font>
    <font>
      <b/>
      <sz val="10"/>
      <name val="Verdana"/>
      <family val="2"/>
    </font>
    <font>
      <b/>
      <sz val="10"/>
      <color theme="1"/>
      <name val="Verdana"/>
      <family val="2"/>
    </font>
    <font>
      <sz val="9"/>
      <name val="Verdana"/>
      <family val="2"/>
    </font>
    <font>
      <sz val="11"/>
      <color theme="0" tint="-0.34998626667073579"/>
      <name val="Verdana"/>
      <family val="2"/>
    </font>
    <font>
      <b/>
      <sz val="18"/>
      <color theme="1"/>
      <name val="Calibri"/>
      <family val="2"/>
    </font>
    <font>
      <sz val="10"/>
      <name val="Calibri"/>
      <family val="2"/>
    </font>
    <font>
      <sz val="10"/>
      <color theme="0"/>
      <name val="Verdana"/>
      <family val="2"/>
    </font>
  </fonts>
  <fills count="8">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C0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thin">
        <color auto="1"/>
      </left>
      <right style="thin">
        <color auto="1"/>
      </right>
      <top style="thin">
        <color auto="1"/>
      </top>
      <bottom style="thin">
        <color auto="1"/>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medium">
        <color auto="1"/>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diagonal/>
    </border>
  </borders>
  <cellStyleXfs count="4">
    <xf numFmtId="0" fontId="0" fillId="0" borderId="0"/>
    <xf numFmtId="0" fontId="11" fillId="0" borderId="0"/>
    <xf numFmtId="0" fontId="12" fillId="3" borderId="13" applyNumberFormat="0" applyAlignment="0" applyProtection="0"/>
    <xf numFmtId="0" fontId="13" fillId="0" borderId="0"/>
  </cellStyleXfs>
  <cellXfs count="130">
    <xf numFmtId="0" fontId="0" fillId="0" borderId="0" xfId="0"/>
    <xf numFmtId="0" fontId="1" fillId="0" borderId="0" xfId="0" applyFont="1" applyAlignment="1">
      <alignment vertical="center"/>
    </xf>
    <xf numFmtId="0" fontId="0" fillId="0" borderId="0" xfId="0" applyAlignment="1">
      <alignment vertical="center" wrapText="1"/>
    </xf>
    <xf numFmtId="0" fontId="3" fillId="0" borderId="0" xfId="0" applyFont="1" applyFill="1" applyAlignment="1">
      <alignment vertical="center"/>
    </xf>
    <xf numFmtId="0" fontId="1" fillId="0" borderId="0" xfId="0" applyFont="1" applyAlignment="1">
      <alignment vertical="center" wrapText="1"/>
    </xf>
    <xf numFmtId="0" fontId="8" fillId="0" borderId="0" xfId="0" applyFont="1" applyAlignment="1">
      <alignment vertical="center"/>
    </xf>
    <xf numFmtId="0" fontId="7" fillId="0" borderId="0" xfId="0" applyFont="1" applyAlignment="1">
      <alignment horizontal="center" vertical="center" wrapText="1"/>
    </xf>
    <xf numFmtId="0" fontId="6" fillId="0" borderId="0" xfId="0" applyFont="1" applyAlignment="1">
      <alignment horizontal="center" vertical="center" wrapText="1"/>
    </xf>
    <xf numFmtId="0" fontId="8" fillId="0" borderId="0" xfId="0" applyFont="1" applyAlignment="1">
      <alignment horizontal="center" vertical="center"/>
    </xf>
    <xf numFmtId="0" fontId="0" fillId="0" borderId="0" xfId="0" applyAlignment="1">
      <alignment horizontal="center" vertical="center" wrapText="1"/>
    </xf>
    <xf numFmtId="0" fontId="4" fillId="2" borderId="8" xfId="0" applyFont="1" applyFill="1" applyBorder="1" applyAlignment="1">
      <alignment horizontal="center" vertical="center" wrapText="1"/>
    </xf>
    <xf numFmtId="0" fontId="1" fillId="0" borderId="0" xfId="0" applyFont="1" applyAlignment="1">
      <alignment horizontal="center" vertical="center" wrapText="1"/>
    </xf>
    <xf numFmtId="49" fontId="1" fillId="5" borderId="1" xfId="0" applyNumberFormat="1" applyFont="1" applyFill="1" applyBorder="1" applyAlignment="1">
      <alignment horizontal="center" vertical="center" wrapText="1"/>
    </xf>
    <xf numFmtId="164" fontId="1" fillId="5" borderId="1" xfId="0" applyNumberFormat="1" applyFont="1" applyFill="1" applyBorder="1" applyAlignment="1">
      <alignment vertical="center"/>
    </xf>
    <xf numFmtId="49" fontId="1" fillId="5" borderId="5" xfId="0" applyNumberFormat="1" applyFont="1" applyFill="1" applyBorder="1" applyAlignment="1">
      <alignment horizontal="center" vertical="top" wrapText="1"/>
    </xf>
    <xf numFmtId="49" fontId="2" fillId="5" borderId="3" xfId="0" applyNumberFormat="1" applyFont="1" applyFill="1" applyBorder="1" applyAlignment="1">
      <alignment vertical="center" wrapText="1"/>
    </xf>
    <xf numFmtId="49" fontId="1" fillId="5" borderId="12" xfId="0" applyNumberFormat="1" applyFont="1" applyFill="1" applyBorder="1" applyAlignment="1">
      <alignment horizontal="center" vertical="center" wrapText="1"/>
    </xf>
    <xf numFmtId="164" fontId="1" fillId="5" borderId="12" xfId="0" applyNumberFormat="1" applyFont="1" applyFill="1" applyBorder="1" applyAlignment="1">
      <alignment vertical="center"/>
    </xf>
    <xf numFmtId="49" fontId="2" fillId="5" borderId="5" xfId="0" applyNumberFormat="1" applyFont="1" applyFill="1" applyBorder="1" applyAlignment="1">
      <alignment vertical="center" wrapText="1"/>
    </xf>
    <xf numFmtId="0" fontId="1" fillId="0" borderId="0" xfId="0" applyFont="1" applyAlignment="1">
      <alignment vertical="center"/>
    </xf>
    <xf numFmtId="0" fontId="1" fillId="0" borderId="0" xfId="0" applyFont="1" applyAlignment="1">
      <alignment horizontal="center" vertical="center" wrapText="1"/>
    </xf>
    <xf numFmtId="49" fontId="1" fillId="0" borderId="0" xfId="0" applyNumberFormat="1" applyFont="1" applyBorder="1" applyAlignment="1">
      <alignment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xf>
    <xf numFmtId="1" fontId="2" fillId="5" borderId="0" xfId="0" applyNumberFormat="1" applyFont="1" applyFill="1" applyBorder="1" applyAlignment="1">
      <alignment horizontal="center" vertical="center" wrapText="1"/>
    </xf>
    <xf numFmtId="1" fontId="1" fillId="5" borderId="9" xfId="0" applyNumberFormat="1" applyFont="1" applyFill="1" applyBorder="1" applyAlignment="1">
      <alignment horizontal="center" vertical="center" wrapText="1"/>
    </xf>
    <xf numFmtId="0" fontId="4" fillId="2" borderId="22" xfId="0" applyFont="1" applyFill="1" applyBorder="1" applyAlignment="1">
      <alignment vertical="center" wrapText="1"/>
    </xf>
    <xf numFmtId="0" fontId="4" fillId="2" borderId="2" xfId="0" applyFont="1" applyFill="1" applyBorder="1" applyAlignment="1">
      <alignment horizontal="left" vertical="center" wrapText="1"/>
    </xf>
    <xf numFmtId="49" fontId="1" fillId="0" borderId="23" xfId="0" applyNumberFormat="1" applyFont="1" applyBorder="1" applyAlignment="1">
      <alignment vertical="center" wrapText="1"/>
    </xf>
    <xf numFmtId="164" fontId="1" fillId="0" borderId="14" xfId="0" applyNumberFormat="1" applyFont="1" applyFill="1" applyBorder="1" applyAlignment="1">
      <alignment horizontal="center" vertical="center"/>
    </xf>
    <xf numFmtId="0" fontId="3" fillId="0" borderId="0" xfId="0" applyFont="1" applyFill="1" applyAlignment="1">
      <alignment vertical="center"/>
    </xf>
    <xf numFmtId="0" fontId="1" fillId="0" borderId="0" xfId="0" applyFont="1" applyFill="1" applyAlignment="1">
      <alignment vertical="center"/>
    </xf>
    <xf numFmtId="0" fontId="0" fillId="0" borderId="0" xfId="0"/>
    <xf numFmtId="0" fontId="1" fillId="0" borderId="0" xfId="0" applyFont="1" applyAlignment="1">
      <alignment vertical="center"/>
    </xf>
    <xf numFmtId="1" fontId="2" fillId="5" borderId="0" xfId="0" applyNumberFormat="1" applyFont="1" applyFill="1" applyBorder="1" applyAlignment="1">
      <alignment horizontal="center" vertical="center" wrapText="1"/>
    </xf>
    <xf numFmtId="1" fontId="1" fillId="5" borderId="9" xfId="0" applyNumberFormat="1" applyFont="1" applyFill="1" applyBorder="1" applyAlignment="1">
      <alignment horizontal="center" vertical="center" wrapText="1"/>
    </xf>
    <xf numFmtId="0" fontId="14" fillId="0" borderId="0" xfId="0" applyFont="1" applyAlignment="1">
      <alignment vertical="center"/>
    </xf>
    <xf numFmtId="0" fontId="2" fillId="0" borderId="0" xfId="0" applyFont="1" applyFill="1" applyAlignment="1">
      <alignment vertical="center"/>
    </xf>
    <xf numFmtId="0" fontId="15" fillId="7" borderId="6" xfId="0" applyFont="1" applyFill="1" applyBorder="1" applyAlignment="1"/>
    <xf numFmtId="49" fontId="9" fillId="0" borderId="5" xfId="0" applyNumberFormat="1" applyFont="1" applyFill="1" applyBorder="1" applyAlignment="1">
      <alignment horizontal="center" vertical="center" wrapText="1"/>
    </xf>
    <xf numFmtId="49" fontId="9" fillId="0" borderId="4" xfId="0" applyNumberFormat="1" applyFont="1" applyFill="1" applyBorder="1" applyAlignment="1">
      <alignment horizontal="center" vertical="center" wrapText="1"/>
    </xf>
    <xf numFmtId="0" fontId="17" fillId="2" borderId="17" xfId="0" applyFont="1" applyFill="1" applyBorder="1" applyAlignment="1">
      <alignment horizontal="center" vertical="center" wrapText="1"/>
    </xf>
    <xf numFmtId="164" fontId="1" fillId="2" borderId="14" xfId="0" applyNumberFormat="1" applyFont="1" applyFill="1" applyBorder="1" applyAlignment="1">
      <alignment horizontal="center" vertical="center"/>
    </xf>
    <xf numFmtId="49" fontId="1" fillId="2" borderId="5" xfId="0" applyNumberFormat="1" applyFont="1" applyFill="1" applyBorder="1" applyAlignment="1">
      <alignment horizontal="center" vertical="top" wrapText="1"/>
    </xf>
    <xf numFmtId="164" fontId="1" fillId="2" borderId="14" xfId="0" applyNumberFormat="1" applyFont="1" applyFill="1" applyBorder="1" applyAlignment="1">
      <alignment vertical="center"/>
    </xf>
    <xf numFmtId="0" fontId="16" fillId="2" borderId="15" xfId="0" applyFont="1" applyFill="1" applyBorder="1" applyAlignment="1">
      <alignment horizontal="center" vertical="center" wrapText="1"/>
    </xf>
    <xf numFmtId="164" fontId="9" fillId="0" borderId="14" xfId="0" applyNumberFormat="1" applyFont="1" applyFill="1" applyBorder="1" applyAlignment="1">
      <alignment horizontal="center" vertical="center"/>
    </xf>
    <xf numFmtId="164" fontId="20" fillId="0" borderId="14" xfId="0" applyNumberFormat="1" applyFont="1" applyFill="1" applyBorder="1" applyAlignment="1">
      <alignment horizontal="center" vertical="center"/>
    </xf>
    <xf numFmtId="0" fontId="9" fillId="0" borderId="26" xfId="0" applyFont="1" applyBorder="1" applyAlignment="1">
      <alignment vertical="center" wrapText="1"/>
    </xf>
    <xf numFmtId="0" fontId="9" fillId="0" borderId="5" xfId="0" applyFont="1" applyBorder="1" applyAlignment="1">
      <alignment vertical="center" wrapText="1"/>
    </xf>
    <xf numFmtId="49" fontId="9" fillId="0" borderId="5" xfId="0" applyNumberFormat="1" applyFont="1" applyBorder="1" applyAlignment="1">
      <alignment vertical="top" wrapText="1"/>
    </xf>
    <xf numFmtId="0" fontId="19" fillId="2" borderId="27" xfId="0" applyFont="1" applyFill="1" applyBorder="1" applyAlignment="1">
      <alignment vertical="center" wrapText="1"/>
    </xf>
    <xf numFmtId="0" fontId="4" fillId="2" borderId="7" xfId="0" applyFont="1" applyFill="1" applyBorder="1" applyAlignment="1">
      <alignment horizontal="center" vertical="center"/>
    </xf>
    <xf numFmtId="49" fontId="18" fillId="2" borderId="15" xfId="0" applyNumberFormat="1" applyFont="1" applyFill="1" applyBorder="1" applyAlignment="1">
      <alignment vertical="center" wrapText="1"/>
    </xf>
    <xf numFmtId="3" fontId="9" fillId="4" borderId="14" xfId="0" applyNumberFormat="1" applyFont="1" applyFill="1" applyBorder="1" applyAlignment="1">
      <alignment horizontal="left" vertical="center"/>
    </xf>
    <xf numFmtId="49" fontId="9" fillId="0" borderId="5" xfId="0" applyNumberFormat="1" applyFont="1" applyBorder="1" applyAlignment="1">
      <alignment horizontal="center" vertical="top" wrapText="1"/>
    </xf>
    <xf numFmtId="1" fontId="9" fillId="0" borderId="4" xfId="0" applyNumberFormat="1" applyFont="1" applyFill="1" applyBorder="1" applyAlignment="1">
      <alignment horizontal="center" vertical="center" wrapText="1"/>
    </xf>
    <xf numFmtId="49" fontId="9" fillId="0" borderId="4" xfId="0" applyNumberFormat="1" applyFont="1" applyBorder="1" applyAlignment="1">
      <alignment horizontal="center" vertical="top" wrapText="1"/>
    </xf>
    <xf numFmtId="49" fontId="9" fillId="0" borderId="14" xfId="0" applyNumberFormat="1" applyFont="1" applyFill="1" applyBorder="1" applyAlignment="1">
      <alignment horizontal="center" vertical="center" wrapText="1"/>
    </xf>
    <xf numFmtId="1" fontId="9" fillId="0" borderId="14" xfId="0" applyNumberFormat="1" applyFont="1" applyFill="1" applyBorder="1" applyAlignment="1">
      <alignment horizontal="center" vertical="center" wrapText="1"/>
    </xf>
    <xf numFmtId="49" fontId="9" fillId="0" borderId="9" xfId="0" applyNumberFormat="1" applyFont="1" applyFill="1" applyBorder="1" applyAlignment="1">
      <alignment vertical="center" wrapText="1"/>
    </xf>
    <xf numFmtId="0" fontId="9" fillId="0" borderId="9" xfId="0" applyNumberFormat="1" applyFont="1" applyFill="1" applyBorder="1" applyAlignment="1">
      <alignment vertical="center" wrapText="1"/>
    </xf>
    <xf numFmtId="3" fontId="9" fillId="0" borderId="14" xfId="0" applyNumberFormat="1" applyFont="1" applyBorder="1" applyAlignment="1">
      <alignment horizontal="left" vertical="center"/>
    </xf>
    <xf numFmtId="164" fontId="18" fillId="2" borderId="14" xfId="0" applyNumberFormat="1" applyFont="1" applyFill="1" applyBorder="1" applyAlignment="1">
      <alignment horizontal="center"/>
    </xf>
    <xf numFmtId="0" fontId="2" fillId="2" borderId="21" xfId="0" applyFont="1" applyFill="1" applyBorder="1" applyAlignment="1">
      <alignment horizontal="center" vertical="center" wrapText="1"/>
    </xf>
    <xf numFmtId="0" fontId="9" fillId="2" borderId="30" xfId="0" applyFont="1" applyFill="1" applyBorder="1" applyAlignment="1">
      <alignment vertical="center"/>
    </xf>
    <xf numFmtId="44" fontId="9" fillId="0" borderId="10" xfId="0" applyNumberFormat="1" applyFont="1" applyFill="1" applyBorder="1" applyAlignment="1">
      <alignment horizontal="center" vertical="center"/>
    </xf>
    <xf numFmtId="44" fontId="19" fillId="2" borderId="17" xfId="0" applyNumberFormat="1" applyFont="1" applyFill="1" applyBorder="1" applyAlignment="1">
      <alignment horizontal="center" vertical="center" wrapText="1"/>
    </xf>
    <xf numFmtId="3" fontId="9" fillId="0" borderId="28" xfId="0" applyNumberFormat="1" applyFont="1" applyBorder="1" applyAlignment="1">
      <alignment horizontal="left" vertical="center"/>
    </xf>
    <xf numFmtId="3" fontId="9" fillId="0" borderId="29" xfId="0" applyNumberFormat="1" applyFont="1" applyBorder="1" applyAlignment="1">
      <alignment horizontal="left" vertical="center"/>
    </xf>
    <xf numFmtId="49" fontId="9" fillId="0" borderId="14" xfId="0" applyNumberFormat="1" applyFont="1" applyFill="1" applyBorder="1" applyAlignment="1">
      <alignment horizontal="center" vertical="center" wrapText="1"/>
    </xf>
    <xf numFmtId="164" fontId="1" fillId="5" borderId="5" xfId="0" applyNumberFormat="1" applyFont="1" applyFill="1" applyBorder="1" applyAlignment="1">
      <alignment vertical="center"/>
    </xf>
    <xf numFmtId="0" fontId="16" fillId="2" borderId="16" xfId="0" applyFont="1" applyFill="1" applyBorder="1" applyAlignment="1">
      <alignment horizontal="center" vertical="center" wrapText="1"/>
    </xf>
    <xf numFmtId="49" fontId="2" fillId="2" borderId="11" xfId="0" applyNumberFormat="1" applyFont="1" applyFill="1" applyBorder="1" applyAlignment="1">
      <alignment vertical="top" wrapText="1"/>
    </xf>
    <xf numFmtId="1" fontId="9" fillId="0" borderId="14" xfId="0" applyNumberFormat="1" applyFont="1" applyFill="1" applyBorder="1" applyAlignment="1">
      <alignment horizontal="center" vertical="center"/>
    </xf>
    <xf numFmtId="164" fontId="21" fillId="0" borderId="0" xfId="0" applyNumberFormat="1" applyFont="1" applyFill="1" applyAlignment="1">
      <alignment vertical="center"/>
    </xf>
    <xf numFmtId="49" fontId="9" fillId="0" borderId="12" xfId="0" applyNumberFormat="1" applyFont="1" applyFill="1" applyBorder="1" applyAlignment="1">
      <alignment horizontal="left" vertical="center" wrapText="1"/>
    </xf>
    <xf numFmtId="49" fontId="9" fillId="0" borderId="10" xfId="0" applyNumberFormat="1" applyFont="1" applyFill="1" applyBorder="1" applyAlignment="1">
      <alignment horizontal="center" vertical="center" wrapText="1"/>
    </xf>
    <xf numFmtId="49" fontId="9" fillId="0" borderId="14" xfId="0" applyNumberFormat="1" applyFont="1" applyFill="1" applyBorder="1" applyAlignment="1">
      <alignment vertical="center" wrapText="1"/>
    </xf>
    <xf numFmtId="49" fontId="9" fillId="0" borderId="14" xfId="0" applyNumberFormat="1" applyFont="1" applyFill="1" applyBorder="1" applyAlignment="1">
      <alignment horizontal="left" vertical="center" wrapText="1"/>
    </xf>
    <xf numFmtId="0" fontId="1" fillId="0" borderId="0" xfId="0" applyFont="1" applyBorder="1" applyAlignment="1">
      <alignment horizontal="center" vertical="center" wrapText="1"/>
    </xf>
    <xf numFmtId="0" fontId="22" fillId="0" borderId="0" xfId="0" applyFont="1" applyAlignment="1">
      <alignment vertical="center" wrapText="1"/>
    </xf>
    <xf numFmtId="0" fontId="4" fillId="0" borderId="0" xfId="0" applyFont="1" applyAlignment="1">
      <alignment vertical="center" wrapText="1"/>
    </xf>
    <xf numFmtId="0" fontId="1" fillId="5" borderId="14" xfId="0" applyFont="1" applyFill="1" applyBorder="1" applyAlignment="1">
      <alignment vertical="center"/>
    </xf>
    <xf numFmtId="164" fontId="23" fillId="7" borderId="14" xfId="0" applyNumberFormat="1" applyFont="1" applyFill="1" applyBorder="1" applyAlignment="1" applyProtection="1">
      <alignment horizontal="center" vertical="center"/>
      <protection locked="0"/>
    </xf>
    <xf numFmtId="49" fontId="9" fillId="0" borderId="0" xfId="0" applyNumberFormat="1" applyFont="1" applyFill="1" applyBorder="1" applyAlignment="1">
      <alignment vertical="center" wrapText="1"/>
    </xf>
    <xf numFmtId="0" fontId="17" fillId="0" borderId="14" xfId="0" applyFont="1" applyFill="1" applyBorder="1" applyAlignment="1">
      <alignment vertical="center"/>
    </xf>
    <xf numFmtId="0" fontId="24" fillId="0" borderId="0" xfId="0" applyFont="1" applyFill="1" applyAlignment="1">
      <alignment vertical="center"/>
    </xf>
    <xf numFmtId="0" fontId="9" fillId="0" borderId="0" xfId="0" applyFont="1" applyFill="1" applyAlignment="1">
      <alignment vertical="center"/>
    </xf>
    <xf numFmtId="0" fontId="17" fillId="0" borderId="14" xfId="0" applyFont="1" applyFill="1" applyBorder="1" applyAlignment="1">
      <alignment horizontal="center" vertical="center"/>
    </xf>
    <xf numFmtId="164" fontId="1" fillId="5" borderId="14" xfId="0" applyNumberFormat="1" applyFont="1" applyFill="1" applyBorder="1" applyAlignment="1">
      <alignment vertical="center"/>
    </xf>
    <xf numFmtId="3" fontId="9" fillId="4" borderId="12" xfId="0" applyNumberFormat="1" applyFont="1" applyFill="1" applyBorder="1" applyAlignment="1">
      <alignment horizontal="left" vertical="center"/>
    </xf>
    <xf numFmtId="3" fontId="17" fillId="0" borderId="14" xfId="0" applyNumberFormat="1" applyFont="1" applyFill="1" applyBorder="1" applyAlignment="1">
      <alignment horizontal="left" vertical="center"/>
    </xf>
    <xf numFmtId="3" fontId="9" fillId="0" borderId="14" xfId="0" applyNumberFormat="1" applyFont="1" applyFill="1" applyBorder="1" applyAlignment="1">
      <alignment horizontal="left" vertical="center"/>
    </xf>
    <xf numFmtId="165" fontId="9" fillId="0" borderId="14" xfId="0" applyNumberFormat="1" applyFont="1" applyFill="1" applyBorder="1" applyAlignment="1">
      <alignment horizontal="center" vertical="center"/>
    </xf>
    <xf numFmtId="165" fontId="18" fillId="2" borderId="5" xfId="0" applyNumberFormat="1" applyFont="1" applyFill="1" applyBorder="1" applyAlignment="1">
      <alignment horizontal="center"/>
    </xf>
    <xf numFmtId="164" fontId="1" fillId="0" borderId="14" xfId="0" applyNumberFormat="1" applyFont="1" applyFill="1" applyBorder="1" applyAlignment="1" applyProtection="1">
      <alignment horizontal="center" vertical="center"/>
    </xf>
    <xf numFmtId="164" fontId="9" fillId="4" borderId="14" xfId="0" applyNumberFormat="1" applyFont="1" applyFill="1" applyBorder="1" applyAlignment="1" applyProtection="1">
      <alignment horizontal="center" vertical="center"/>
    </xf>
    <xf numFmtId="0" fontId="5" fillId="6" borderId="0" xfId="0" applyFont="1" applyFill="1" applyAlignment="1" applyProtection="1">
      <alignment vertical="center" wrapText="1"/>
      <protection locked="0"/>
    </xf>
    <xf numFmtId="0" fontId="1" fillId="6" borderId="0" xfId="0" applyFont="1" applyFill="1" applyAlignment="1" applyProtection="1">
      <alignment vertical="center"/>
      <protection locked="0"/>
    </xf>
    <xf numFmtId="0" fontId="1" fillId="0" borderId="0" xfId="0" applyFont="1" applyAlignment="1" applyProtection="1">
      <alignment vertical="center" wrapText="1"/>
      <protection locked="0"/>
    </xf>
    <xf numFmtId="0" fontId="2" fillId="6" borderId="5" xfId="0" applyFont="1" applyFill="1" applyBorder="1" applyAlignment="1">
      <alignment horizontal="left" vertical="center"/>
    </xf>
    <xf numFmtId="0" fontId="2" fillId="6" borderId="11" xfId="0" applyFont="1" applyFill="1" applyBorder="1" applyAlignment="1">
      <alignment horizontal="left" vertical="center"/>
    </xf>
    <xf numFmtId="0" fontId="2" fillId="6" borderId="18" xfId="0" applyFont="1" applyFill="1" applyBorder="1" applyAlignment="1">
      <alignment horizontal="left" vertical="center"/>
    </xf>
    <xf numFmtId="0" fontId="1" fillId="6" borderId="3" xfId="0" applyFont="1" applyFill="1" applyBorder="1" applyAlignment="1">
      <alignment horizontal="left" vertical="top" wrapText="1"/>
    </xf>
    <xf numFmtId="0" fontId="1" fillId="6" borderId="23" xfId="0" applyFont="1" applyFill="1" applyBorder="1" applyAlignment="1">
      <alignment horizontal="left" vertical="top" wrapText="1"/>
    </xf>
    <xf numFmtId="0" fontId="1" fillId="6" borderId="19" xfId="0" applyFont="1" applyFill="1" applyBorder="1" applyAlignment="1">
      <alignment horizontal="left" vertical="top" wrapText="1"/>
    </xf>
    <xf numFmtId="0" fontId="1" fillId="6" borderId="25" xfId="0" applyFont="1" applyFill="1" applyBorder="1" applyAlignment="1">
      <alignment horizontal="left" vertical="top" wrapText="1"/>
    </xf>
    <xf numFmtId="0" fontId="1" fillId="6" borderId="0" xfId="0" applyFont="1" applyFill="1" applyBorder="1" applyAlignment="1">
      <alignment horizontal="left" vertical="top" wrapText="1"/>
    </xf>
    <xf numFmtId="0" fontId="1" fillId="6" borderId="24" xfId="0" applyFont="1" applyFill="1" applyBorder="1" applyAlignment="1">
      <alignment horizontal="left" vertical="top" wrapText="1"/>
    </xf>
    <xf numFmtId="0" fontId="1" fillId="6" borderId="4" xfId="0" applyFont="1" applyFill="1" applyBorder="1" applyAlignment="1">
      <alignment horizontal="left" vertical="top" wrapText="1"/>
    </xf>
    <xf numFmtId="0" fontId="1" fillId="6" borderId="9" xfId="0" applyFont="1" applyFill="1" applyBorder="1" applyAlignment="1">
      <alignment horizontal="left" vertical="top" wrapText="1"/>
    </xf>
    <xf numFmtId="0" fontId="1" fillId="6" borderId="20" xfId="0" applyFont="1" applyFill="1" applyBorder="1" applyAlignment="1">
      <alignment horizontal="left" vertical="top" wrapText="1"/>
    </xf>
    <xf numFmtId="0" fontId="18" fillId="2" borderId="5" xfId="0" applyFont="1" applyFill="1" applyBorder="1" applyAlignment="1">
      <alignment horizontal="left"/>
    </xf>
    <xf numFmtId="0" fontId="18" fillId="2" borderId="11" xfId="0" applyFont="1" applyFill="1" applyBorder="1" applyAlignment="1">
      <alignment horizontal="left"/>
    </xf>
    <xf numFmtId="0" fontId="18" fillId="2" borderId="18" xfId="0" applyFont="1" applyFill="1" applyBorder="1" applyAlignment="1">
      <alignment horizontal="left"/>
    </xf>
    <xf numFmtId="0" fontId="1" fillId="0" borderId="14" xfId="0" applyFont="1" applyBorder="1" applyAlignment="1">
      <alignment horizontal="left" vertical="center" wrapText="1"/>
    </xf>
    <xf numFmtId="0" fontId="1" fillId="0" borderId="14" xfId="0" applyFont="1" applyBorder="1" applyAlignment="1">
      <alignment horizontal="left" vertical="top" wrapText="1"/>
    </xf>
    <xf numFmtId="0" fontId="1" fillId="0" borderId="12" xfId="0" applyFont="1" applyBorder="1" applyAlignment="1">
      <alignment horizontal="left" vertical="top" wrapText="1"/>
    </xf>
    <xf numFmtId="0" fontId="1" fillId="0" borderId="31" xfId="0" applyFont="1" applyBorder="1" applyAlignment="1">
      <alignment horizontal="left" vertical="top" wrapText="1"/>
    </xf>
    <xf numFmtId="0" fontId="1" fillId="0" borderId="10" xfId="0" applyFont="1" applyBorder="1" applyAlignment="1">
      <alignment horizontal="left" vertical="top" wrapText="1"/>
    </xf>
    <xf numFmtId="0" fontId="1" fillId="0" borderId="5"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18" xfId="0" applyFont="1" applyFill="1" applyBorder="1" applyAlignment="1">
      <alignment horizontal="center" vertical="center"/>
    </xf>
    <xf numFmtId="0" fontId="1" fillId="0" borderId="12" xfId="0" applyFont="1" applyBorder="1" applyAlignment="1">
      <alignment horizontal="left" vertical="center" wrapText="1"/>
    </xf>
    <xf numFmtId="0" fontId="1" fillId="0" borderId="31" xfId="0" applyFont="1" applyBorder="1" applyAlignment="1">
      <alignment horizontal="left" vertical="center" wrapText="1"/>
    </xf>
    <xf numFmtId="0" fontId="1" fillId="0" borderId="10" xfId="0" applyFont="1" applyBorder="1" applyAlignment="1">
      <alignment horizontal="left" vertical="center" wrapText="1"/>
    </xf>
    <xf numFmtId="1" fontId="1" fillId="5" borderId="5" xfId="0" applyNumberFormat="1" applyFont="1" applyFill="1" applyBorder="1" applyAlignment="1">
      <alignment horizontal="center" vertical="center" wrapText="1"/>
    </xf>
    <xf numFmtId="1" fontId="1" fillId="5" borderId="18" xfId="0" applyNumberFormat="1" applyFont="1" applyFill="1" applyBorder="1" applyAlignment="1">
      <alignment horizontal="center" vertical="center" wrapText="1"/>
    </xf>
    <xf numFmtId="0" fontId="18" fillId="2" borderId="14" xfId="0" applyFont="1" applyFill="1" applyBorder="1" applyAlignment="1">
      <alignment horizontal="left"/>
    </xf>
  </cellXfs>
  <cellStyles count="4">
    <cellStyle name="Invoer 2" xfId="2"/>
    <cellStyle name="Normal_offertenieuw04-test" xfId="3"/>
    <cellStyle name="Standaard" xfId="0" builtinId="0"/>
    <cellStyle name="Standaard 2" xfId="1"/>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16"/>
  <sheetViews>
    <sheetView zoomScale="85" zoomScaleNormal="85" workbookViewId="0">
      <selection activeCell="D4" sqref="D4:D6"/>
    </sheetView>
  </sheetViews>
  <sheetFormatPr defaultColWidth="11" defaultRowHeight="14.25" x14ac:dyDescent="0.2"/>
  <cols>
    <col min="1" max="1" width="6.125" style="33" customWidth="1"/>
    <col min="2" max="2" width="102.375" style="4" customWidth="1"/>
    <col min="3" max="3" width="9.125" style="20" bestFit="1" customWidth="1"/>
    <col min="4" max="4" width="16" style="20" customWidth="1"/>
    <col min="5" max="5" width="11.75" style="33" customWidth="1"/>
    <col min="6" max="6" width="16.125" style="33" customWidth="1"/>
    <col min="7" max="7" width="11" style="33"/>
    <col min="8" max="8" width="14.875" style="33" customWidth="1"/>
    <col min="9" max="9" width="11" style="33"/>
    <col min="10" max="10" width="15.625" style="33" customWidth="1"/>
    <col min="11" max="16384" width="11" style="33"/>
  </cols>
  <sheetData>
    <row r="1" spans="1:17" ht="24.95" customHeight="1" x14ac:dyDescent="0.2">
      <c r="B1" s="81" t="s">
        <v>93</v>
      </c>
      <c r="C1" s="6"/>
      <c r="D1" s="6"/>
    </row>
    <row r="2" spans="1:17" ht="24.95" customHeight="1" thickBot="1" x14ac:dyDescent="0.25">
      <c r="B2" s="82" t="s">
        <v>82</v>
      </c>
      <c r="C2" s="7"/>
      <c r="D2" s="7"/>
      <c r="I2" s="32"/>
      <c r="J2" s="32"/>
    </row>
    <row r="3" spans="1:17" ht="30" customHeight="1" thickBot="1" x14ac:dyDescent="0.25">
      <c r="A3" s="64" t="s">
        <v>16</v>
      </c>
      <c r="B3" s="53" t="s">
        <v>17</v>
      </c>
      <c r="C3" s="22" t="s">
        <v>9</v>
      </c>
      <c r="D3" s="52" t="s">
        <v>18</v>
      </c>
      <c r="F3" s="101" t="s">
        <v>30</v>
      </c>
      <c r="G3" s="102"/>
      <c r="H3" s="102"/>
      <c r="I3" s="102"/>
      <c r="J3" s="102"/>
      <c r="K3" s="103"/>
    </row>
    <row r="4" spans="1:17" ht="15" customHeight="1" x14ac:dyDescent="0.2">
      <c r="A4" s="68">
        <v>2001</v>
      </c>
      <c r="B4" s="48" t="s">
        <v>31</v>
      </c>
      <c r="C4" s="40" t="s">
        <v>14</v>
      </c>
      <c r="D4" s="66">
        <f>'2.1 Algemeen'!G10</f>
        <v>0</v>
      </c>
      <c r="F4" s="104" t="s">
        <v>95</v>
      </c>
      <c r="G4" s="105"/>
      <c r="H4" s="105"/>
      <c r="I4" s="105"/>
      <c r="J4" s="105"/>
      <c r="K4" s="106"/>
    </row>
    <row r="5" spans="1:17" ht="16.5" customHeight="1" x14ac:dyDescent="0.2">
      <c r="A5" s="69">
        <v>2002</v>
      </c>
      <c r="B5" s="49" t="s">
        <v>32</v>
      </c>
      <c r="C5" s="39" t="s">
        <v>14</v>
      </c>
      <c r="D5" s="66">
        <f>'2.2 Laboratoriumonderzoeken'!G52</f>
        <v>0</v>
      </c>
      <c r="F5" s="107"/>
      <c r="G5" s="108"/>
      <c r="H5" s="108"/>
      <c r="I5" s="108"/>
      <c r="J5" s="108"/>
      <c r="K5" s="109"/>
      <c r="L5" s="31"/>
      <c r="M5" s="31"/>
      <c r="N5" s="31"/>
      <c r="O5" s="31"/>
      <c r="P5" s="31"/>
      <c r="Q5" s="31"/>
    </row>
    <row r="6" spans="1:17" ht="16.5" customHeight="1" x14ac:dyDescent="0.2">
      <c r="A6" s="68">
        <v>2003</v>
      </c>
      <c r="B6" s="50" t="s">
        <v>33</v>
      </c>
      <c r="C6" s="40" t="s">
        <v>14</v>
      </c>
      <c r="D6" s="66" t="e">
        <f>'2.3 Verrekenprijzen'!H8</f>
        <v>#VALUE!</v>
      </c>
      <c r="F6" s="107"/>
      <c r="G6" s="108"/>
      <c r="H6" s="108"/>
      <c r="I6" s="108"/>
      <c r="J6" s="108"/>
      <c r="K6" s="109"/>
      <c r="L6" s="31"/>
      <c r="M6" s="31"/>
      <c r="N6" s="31"/>
      <c r="O6" s="31"/>
      <c r="P6" s="31"/>
      <c r="Q6" s="31"/>
    </row>
    <row r="7" spans="1:17" s="30" customFormat="1" ht="16.5" customHeight="1" thickBot="1" x14ac:dyDescent="0.25">
      <c r="A7" s="65"/>
      <c r="B7" s="51" t="s">
        <v>19</v>
      </c>
      <c r="C7" s="41"/>
      <c r="D7" s="67" t="e">
        <f>SUM(D4:D6)</f>
        <v>#VALUE!</v>
      </c>
      <c r="E7" s="33"/>
      <c r="F7" s="107"/>
      <c r="G7" s="108"/>
      <c r="H7" s="108"/>
      <c r="I7" s="108"/>
      <c r="J7" s="108"/>
      <c r="K7" s="109"/>
      <c r="L7" s="31"/>
      <c r="M7" s="31"/>
      <c r="N7" s="31"/>
      <c r="O7" s="31"/>
      <c r="P7" s="31"/>
      <c r="Q7" s="31"/>
    </row>
    <row r="8" spans="1:17" s="31" customFormat="1" ht="16.5" customHeight="1" x14ac:dyDescent="0.2">
      <c r="A8" s="33"/>
      <c r="B8" s="4"/>
      <c r="C8" s="20"/>
      <c r="D8" s="20"/>
      <c r="E8" s="33"/>
      <c r="F8" s="107"/>
      <c r="G8" s="108"/>
      <c r="H8" s="108"/>
      <c r="I8" s="108"/>
      <c r="J8" s="108"/>
      <c r="K8" s="109"/>
    </row>
    <row r="9" spans="1:17" s="31" customFormat="1" ht="16.5" customHeight="1" x14ac:dyDescent="0.2">
      <c r="A9" s="33"/>
      <c r="B9" s="4"/>
      <c r="C9" s="20"/>
      <c r="D9" s="20"/>
      <c r="E9" s="33"/>
      <c r="F9" s="107"/>
      <c r="G9" s="108"/>
      <c r="H9" s="108"/>
      <c r="I9" s="108"/>
      <c r="J9" s="108"/>
      <c r="K9" s="109"/>
    </row>
    <row r="10" spans="1:17" s="31" customFormat="1" ht="16.5" customHeight="1" x14ac:dyDescent="0.2">
      <c r="A10" s="33"/>
      <c r="B10" s="4"/>
      <c r="C10" s="20"/>
      <c r="D10" s="20"/>
      <c r="E10" s="33"/>
      <c r="F10" s="107"/>
      <c r="G10" s="108"/>
      <c r="H10" s="108"/>
      <c r="I10" s="108"/>
      <c r="J10" s="108"/>
      <c r="K10" s="109"/>
    </row>
    <row r="11" spans="1:17" s="31" customFormat="1" ht="16.5" customHeight="1" x14ac:dyDescent="0.2">
      <c r="A11" s="33"/>
      <c r="B11" s="4"/>
      <c r="C11" s="20"/>
      <c r="D11" s="20"/>
      <c r="E11" s="33"/>
      <c r="F11" s="107"/>
      <c r="G11" s="108"/>
      <c r="H11" s="108"/>
      <c r="I11" s="108"/>
      <c r="J11" s="108"/>
      <c r="K11" s="109"/>
    </row>
    <row r="12" spans="1:17" s="31" customFormat="1" ht="16.5" customHeight="1" x14ac:dyDescent="0.2">
      <c r="A12" s="33"/>
      <c r="B12" s="98" t="s">
        <v>6</v>
      </c>
      <c r="C12" s="20"/>
      <c r="D12" s="20"/>
      <c r="E12" s="33"/>
      <c r="F12" s="110"/>
      <c r="G12" s="111"/>
      <c r="H12" s="111"/>
      <c r="I12" s="111"/>
      <c r="J12" s="111"/>
      <c r="K12" s="112"/>
    </row>
    <row r="13" spans="1:17" s="31" customFormat="1" ht="16.5" customHeight="1" x14ac:dyDescent="0.2">
      <c r="A13" s="33"/>
      <c r="B13" s="98" t="s">
        <v>7</v>
      </c>
      <c r="C13" s="20"/>
      <c r="D13" s="20"/>
      <c r="E13" s="33"/>
      <c r="F13" s="104" t="s">
        <v>96</v>
      </c>
      <c r="G13" s="105"/>
      <c r="H13" s="105"/>
      <c r="I13" s="105"/>
      <c r="J13" s="105"/>
      <c r="K13" s="106"/>
    </row>
    <row r="14" spans="1:17" s="31" customFormat="1" ht="16.5" customHeight="1" x14ac:dyDescent="0.2">
      <c r="A14" s="33"/>
      <c r="B14" s="98"/>
      <c r="C14" s="20"/>
      <c r="D14" s="20"/>
      <c r="E14" s="33"/>
      <c r="F14" s="107"/>
      <c r="G14" s="108"/>
      <c r="H14" s="108"/>
      <c r="I14" s="108"/>
      <c r="J14" s="108"/>
      <c r="K14" s="109"/>
    </row>
    <row r="15" spans="1:17" s="31" customFormat="1" ht="16.5" customHeight="1" x14ac:dyDescent="0.2">
      <c r="A15" s="33"/>
      <c r="B15" s="99"/>
      <c r="C15" s="20"/>
      <c r="D15" s="20"/>
      <c r="E15" s="33"/>
      <c r="F15" s="107"/>
      <c r="G15" s="108"/>
      <c r="H15" s="108"/>
      <c r="I15" s="108"/>
      <c r="J15" s="108"/>
      <c r="K15" s="109"/>
    </row>
    <row r="16" spans="1:17" s="31" customFormat="1" ht="16.5" customHeight="1" x14ac:dyDescent="0.2">
      <c r="A16" s="33"/>
      <c r="B16" s="98" t="s">
        <v>2</v>
      </c>
      <c r="C16" s="20"/>
      <c r="D16" s="20"/>
      <c r="E16" s="33"/>
      <c r="F16" s="107"/>
      <c r="G16" s="108"/>
      <c r="H16" s="108"/>
      <c r="I16" s="108"/>
      <c r="J16" s="108"/>
      <c r="K16" s="109"/>
    </row>
    <row r="17" spans="1:11" s="31" customFormat="1" ht="16.5" customHeight="1" x14ac:dyDescent="0.2">
      <c r="A17" s="33"/>
      <c r="B17" s="98" t="s">
        <v>8</v>
      </c>
      <c r="C17" s="20"/>
      <c r="D17" s="20"/>
      <c r="E17" s="33"/>
      <c r="F17" s="107"/>
      <c r="G17" s="108"/>
      <c r="H17" s="108"/>
      <c r="I17" s="108"/>
      <c r="J17" s="108"/>
      <c r="K17" s="109"/>
    </row>
    <row r="18" spans="1:11" s="31" customFormat="1" ht="16.5" customHeight="1" x14ac:dyDescent="0.2">
      <c r="A18" s="33"/>
      <c r="B18" s="98" t="s">
        <v>3</v>
      </c>
      <c r="C18" s="20"/>
      <c r="D18" s="20"/>
      <c r="E18" s="33"/>
      <c r="F18" s="107"/>
      <c r="G18" s="108"/>
      <c r="H18" s="108"/>
      <c r="I18" s="108"/>
      <c r="J18" s="108"/>
      <c r="K18" s="109"/>
    </row>
    <row r="19" spans="1:11" s="31" customFormat="1" ht="16.5" customHeight="1" x14ac:dyDescent="0.2">
      <c r="A19" s="33"/>
      <c r="B19" s="98" t="s">
        <v>4</v>
      </c>
      <c r="C19" s="20"/>
      <c r="D19" s="20"/>
      <c r="E19" s="33"/>
      <c r="F19" s="110"/>
      <c r="G19" s="111"/>
      <c r="H19" s="111"/>
      <c r="I19" s="111"/>
      <c r="J19" s="111"/>
      <c r="K19" s="112"/>
    </row>
    <row r="20" spans="1:11" s="31" customFormat="1" ht="16.5" customHeight="1" x14ac:dyDescent="0.2">
      <c r="A20" s="33"/>
      <c r="B20" s="98" t="s">
        <v>5</v>
      </c>
      <c r="C20" s="20"/>
      <c r="D20" s="20"/>
      <c r="E20" s="33"/>
      <c r="F20" s="33"/>
      <c r="G20" s="33"/>
      <c r="H20" s="33"/>
      <c r="I20" s="33"/>
    </row>
    <row r="21" spans="1:11" s="31" customFormat="1" ht="16.5" customHeight="1" x14ac:dyDescent="0.2">
      <c r="A21" s="33"/>
      <c r="B21" s="100"/>
      <c r="C21" s="20"/>
      <c r="D21" s="20"/>
      <c r="E21" s="33"/>
      <c r="F21" s="101" t="s">
        <v>56</v>
      </c>
      <c r="G21" s="102"/>
      <c r="H21" s="102"/>
      <c r="I21" s="102"/>
      <c r="J21" s="102"/>
      <c r="K21" s="103"/>
    </row>
    <row r="22" spans="1:11" s="31" customFormat="1" ht="16.5" customHeight="1" x14ac:dyDescent="0.2">
      <c r="A22" s="33"/>
      <c r="B22" s="4"/>
      <c r="C22" s="20"/>
      <c r="D22" s="20"/>
      <c r="E22" s="33"/>
      <c r="F22" s="104" t="s">
        <v>97</v>
      </c>
      <c r="G22" s="105"/>
      <c r="H22" s="105"/>
      <c r="I22" s="105"/>
      <c r="J22" s="105"/>
      <c r="K22" s="106"/>
    </row>
    <row r="23" spans="1:11" s="31" customFormat="1" ht="16.5" customHeight="1" x14ac:dyDescent="0.2">
      <c r="A23" s="33"/>
      <c r="B23" s="4"/>
      <c r="C23" s="20"/>
      <c r="D23" s="20"/>
      <c r="E23" s="33"/>
      <c r="F23" s="107"/>
      <c r="G23" s="108"/>
      <c r="H23" s="108"/>
      <c r="I23" s="108"/>
      <c r="J23" s="108"/>
      <c r="K23" s="109"/>
    </row>
    <row r="24" spans="1:11" s="31" customFormat="1" ht="16.5" customHeight="1" x14ac:dyDescent="0.2">
      <c r="A24" s="33"/>
      <c r="B24" s="4"/>
      <c r="C24" s="20"/>
      <c r="D24" s="20"/>
      <c r="E24" s="33"/>
      <c r="F24" s="107"/>
      <c r="G24" s="108"/>
      <c r="H24" s="108"/>
      <c r="I24" s="108"/>
      <c r="J24" s="108"/>
      <c r="K24" s="109"/>
    </row>
    <row r="25" spans="1:11" s="31" customFormat="1" ht="16.5" customHeight="1" x14ac:dyDescent="0.2">
      <c r="A25" s="33"/>
      <c r="B25" s="4"/>
      <c r="C25" s="20"/>
      <c r="D25" s="20"/>
      <c r="E25" s="33"/>
      <c r="F25" s="107"/>
      <c r="G25" s="108"/>
      <c r="H25" s="108"/>
      <c r="I25" s="108"/>
      <c r="J25" s="108"/>
      <c r="K25" s="109"/>
    </row>
    <row r="26" spans="1:11" s="31" customFormat="1" ht="16.5" customHeight="1" x14ac:dyDescent="0.2">
      <c r="A26" s="33"/>
      <c r="B26" s="4"/>
      <c r="C26" s="20"/>
      <c r="D26" s="20"/>
      <c r="E26" s="33"/>
      <c r="F26" s="110"/>
      <c r="G26" s="111"/>
      <c r="H26" s="111"/>
      <c r="I26" s="111"/>
      <c r="J26" s="111"/>
      <c r="K26" s="112"/>
    </row>
    <row r="27" spans="1:11" s="31" customFormat="1" ht="16.5" customHeight="1" x14ac:dyDescent="0.2">
      <c r="A27" s="33"/>
      <c r="B27" s="4"/>
      <c r="C27" s="20"/>
      <c r="D27" s="20"/>
      <c r="E27" s="33"/>
    </row>
    <row r="28" spans="1:11" s="31" customFormat="1" ht="16.5" customHeight="1" x14ac:dyDescent="0.2">
      <c r="A28" s="33"/>
      <c r="B28" s="4"/>
      <c r="C28" s="20"/>
      <c r="D28" s="20"/>
      <c r="E28" s="33"/>
      <c r="F28" s="33"/>
    </row>
    <row r="29" spans="1:11" s="31" customFormat="1" ht="16.5" customHeight="1" x14ac:dyDescent="0.2">
      <c r="A29" s="33"/>
      <c r="B29" s="4"/>
      <c r="C29" s="20"/>
      <c r="D29" s="20"/>
      <c r="E29" s="33"/>
      <c r="F29" s="33"/>
      <c r="G29" s="33"/>
      <c r="H29" s="33"/>
      <c r="I29" s="33"/>
      <c r="J29" s="33"/>
    </row>
    <row r="30" spans="1:11" s="31" customFormat="1" ht="16.5" customHeight="1" x14ac:dyDescent="0.2">
      <c r="A30" s="33"/>
      <c r="B30" s="4"/>
      <c r="C30" s="20"/>
      <c r="D30" s="20"/>
      <c r="E30" s="33"/>
      <c r="F30" s="33"/>
      <c r="G30" s="33"/>
      <c r="H30" s="33"/>
      <c r="I30" s="33"/>
      <c r="J30" s="33"/>
    </row>
    <row r="31" spans="1:11" s="31" customFormat="1" ht="16.5" customHeight="1" x14ac:dyDescent="0.2">
      <c r="A31" s="33"/>
      <c r="B31" s="4"/>
      <c r="C31" s="20"/>
      <c r="D31" s="20"/>
      <c r="E31" s="33"/>
      <c r="F31" s="33"/>
      <c r="G31" s="33"/>
      <c r="H31" s="33"/>
      <c r="I31" s="33"/>
      <c r="J31" s="33"/>
    </row>
    <row r="32" spans="1:11" s="31" customFormat="1" ht="16.5" customHeight="1" x14ac:dyDescent="0.2">
      <c r="A32" s="33"/>
      <c r="B32" s="4"/>
      <c r="C32" s="20"/>
      <c r="D32" s="20"/>
      <c r="E32" s="33"/>
      <c r="F32" s="33"/>
      <c r="G32" s="33"/>
      <c r="H32" s="33"/>
      <c r="I32" s="33"/>
      <c r="J32" s="33"/>
    </row>
    <row r="33" spans="1:11" s="31" customFormat="1" ht="16.5" customHeight="1" x14ac:dyDescent="0.2">
      <c r="A33" s="33"/>
      <c r="B33" s="4"/>
      <c r="C33" s="20"/>
      <c r="D33" s="20"/>
      <c r="E33" s="33"/>
      <c r="F33" s="33"/>
      <c r="G33" s="33"/>
      <c r="H33" s="33"/>
      <c r="I33" s="33"/>
      <c r="J33" s="33"/>
      <c r="K33" s="30"/>
    </row>
    <row r="34" spans="1:11" s="31" customFormat="1" ht="16.5" customHeight="1" x14ac:dyDescent="0.2">
      <c r="A34" s="33"/>
      <c r="B34" s="4"/>
      <c r="C34" s="20"/>
      <c r="D34" s="20"/>
      <c r="E34" s="33"/>
      <c r="F34" s="33"/>
      <c r="G34" s="33"/>
      <c r="H34" s="33"/>
      <c r="I34" s="33"/>
      <c r="J34" s="33"/>
      <c r="K34" s="30"/>
    </row>
    <row r="35" spans="1:11" s="31" customFormat="1" ht="16.5" customHeight="1" x14ac:dyDescent="0.2">
      <c r="A35" s="33"/>
      <c r="B35" s="4"/>
      <c r="C35" s="20"/>
      <c r="D35" s="20"/>
      <c r="E35" s="33"/>
      <c r="F35" s="33"/>
      <c r="G35" s="33"/>
      <c r="H35" s="33"/>
      <c r="I35" s="33"/>
      <c r="J35" s="33"/>
    </row>
    <row r="36" spans="1:11" s="31" customFormat="1" ht="16.5" customHeight="1" x14ac:dyDescent="0.2">
      <c r="A36" s="33"/>
      <c r="B36" s="4"/>
      <c r="C36" s="20"/>
      <c r="D36" s="20"/>
      <c r="E36" s="33"/>
      <c r="F36" s="33"/>
      <c r="G36" s="33"/>
      <c r="H36" s="33"/>
      <c r="I36" s="33"/>
      <c r="J36" s="33"/>
    </row>
    <row r="37" spans="1:11" s="31" customFormat="1" ht="16.5" customHeight="1" x14ac:dyDescent="0.2">
      <c r="A37" s="33"/>
      <c r="B37" s="4"/>
      <c r="C37" s="20"/>
      <c r="D37" s="20"/>
      <c r="E37" s="33"/>
      <c r="F37" s="33"/>
      <c r="G37" s="33"/>
      <c r="H37" s="33"/>
      <c r="I37" s="33"/>
      <c r="J37" s="33"/>
    </row>
    <row r="38" spans="1:11" s="30" customFormat="1" ht="16.5" customHeight="1" x14ac:dyDescent="0.2">
      <c r="A38" s="33"/>
      <c r="B38" s="4"/>
      <c r="C38" s="20"/>
      <c r="D38" s="20"/>
      <c r="E38" s="33"/>
      <c r="F38" s="33"/>
      <c r="G38" s="33"/>
      <c r="H38" s="33"/>
      <c r="I38" s="33"/>
      <c r="J38" s="33"/>
      <c r="K38" s="31"/>
    </row>
    <row r="39" spans="1:11" s="30" customFormat="1" ht="16.5" customHeight="1" x14ac:dyDescent="0.2">
      <c r="A39" s="33"/>
      <c r="B39" s="4"/>
      <c r="C39" s="20"/>
      <c r="D39" s="20"/>
      <c r="E39" s="33"/>
      <c r="F39" s="33"/>
      <c r="G39" s="33"/>
      <c r="H39" s="33"/>
      <c r="I39" s="33"/>
      <c r="J39" s="33"/>
      <c r="K39" s="31"/>
    </row>
    <row r="40" spans="1:11" s="31" customFormat="1" ht="16.5" customHeight="1" x14ac:dyDescent="0.2">
      <c r="A40" s="33"/>
      <c r="B40" s="4"/>
      <c r="C40" s="20"/>
      <c r="D40" s="20"/>
      <c r="E40" s="33"/>
      <c r="F40" s="33"/>
      <c r="G40" s="33"/>
      <c r="H40" s="33"/>
      <c r="I40" s="33"/>
      <c r="J40" s="33"/>
    </row>
    <row r="41" spans="1:11" s="31" customFormat="1" ht="16.5" customHeight="1" x14ac:dyDescent="0.2">
      <c r="A41" s="33"/>
      <c r="B41" s="4"/>
      <c r="C41" s="20"/>
      <c r="D41" s="20"/>
      <c r="E41" s="33"/>
      <c r="F41" s="33"/>
      <c r="G41" s="33"/>
      <c r="H41" s="33"/>
      <c r="I41" s="33"/>
      <c r="J41" s="33"/>
    </row>
    <row r="42" spans="1:11" s="31" customFormat="1" ht="16.5" customHeight="1" x14ac:dyDescent="0.2">
      <c r="A42" s="33"/>
      <c r="B42" s="4"/>
      <c r="C42" s="20"/>
      <c r="D42" s="20"/>
      <c r="E42" s="33"/>
      <c r="F42" s="33"/>
      <c r="G42" s="33"/>
      <c r="H42" s="33"/>
      <c r="I42" s="33"/>
      <c r="J42" s="33"/>
    </row>
    <row r="43" spans="1:11" s="31" customFormat="1" ht="16.5" customHeight="1" x14ac:dyDescent="0.2">
      <c r="A43" s="33"/>
      <c r="B43" s="4"/>
      <c r="C43" s="20"/>
      <c r="D43" s="20"/>
      <c r="E43" s="33"/>
      <c r="F43" s="33"/>
      <c r="G43" s="33"/>
      <c r="H43" s="33"/>
      <c r="I43" s="33"/>
      <c r="J43" s="33"/>
    </row>
    <row r="44" spans="1:11" s="31" customFormat="1" ht="16.5" customHeight="1" x14ac:dyDescent="0.2">
      <c r="A44" s="33"/>
      <c r="B44" s="4"/>
      <c r="C44" s="20"/>
      <c r="D44" s="20"/>
      <c r="E44" s="33"/>
      <c r="F44" s="33"/>
      <c r="G44" s="33"/>
      <c r="H44" s="33"/>
      <c r="I44" s="33"/>
      <c r="J44" s="33"/>
    </row>
    <row r="45" spans="1:11" s="31" customFormat="1" ht="16.5" customHeight="1" x14ac:dyDescent="0.2">
      <c r="A45" s="33"/>
      <c r="B45" s="4"/>
      <c r="C45" s="20"/>
      <c r="D45" s="20"/>
      <c r="E45" s="33"/>
      <c r="F45" s="33"/>
      <c r="G45" s="33"/>
      <c r="H45" s="33"/>
      <c r="I45" s="33"/>
      <c r="J45" s="33"/>
    </row>
    <row r="46" spans="1:11" s="31" customFormat="1" ht="16.5" customHeight="1" x14ac:dyDescent="0.2">
      <c r="A46" s="33"/>
      <c r="B46" s="4"/>
      <c r="C46" s="20"/>
      <c r="D46" s="20"/>
      <c r="E46" s="33"/>
      <c r="F46" s="33"/>
      <c r="G46" s="33"/>
      <c r="H46" s="33"/>
      <c r="I46" s="33"/>
      <c r="J46" s="33"/>
    </row>
    <row r="47" spans="1:11" s="31" customFormat="1" ht="16.5" customHeight="1" x14ac:dyDescent="0.2">
      <c r="A47" s="33"/>
      <c r="B47" s="4"/>
      <c r="C47" s="20"/>
      <c r="D47" s="20"/>
      <c r="E47" s="33"/>
      <c r="F47" s="33"/>
      <c r="G47" s="33"/>
      <c r="H47" s="33"/>
      <c r="I47" s="33"/>
      <c r="J47" s="33"/>
    </row>
    <row r="48" spans="1:11" s="31" customFormat="1" ht="16.5" customHeight="1" x14ac:dyDescent="0.2">
      <c r="A48" s="33"/>
      <c r="B48" s="4"/>
      <c r="C48" s="20"/>
      <c r="D48" s="20"/>
      <c r="E48" s="33"/>
      <c r="F48" s="33"/>
      <c r="G48" s="33"/>
      <c r="H48" s="33"/>
      <c r="I48" s="33"/>
      <c r="J48" s="33"/>
    </row>
    <row r="49" spans="1:10" s="31" customFormat="1" ht="16.5" customHeight="1" x14ac:dyDescent="0.2">
      <c r="A49" s="33"/>
      <c r="B49" s="4"/>
      <c r="C49" s="20"/>
      <c r="D49" s="20"/>
      <c r="E49" s="33"/>
      <c r="F49" s="33"/>
      <c r="G49" s="33"/>
      <c r="H49" s="33"/>
      <c r="I49" s="33"/>
      <c r="J49" s="33"/>
    </row>
    <row r="50" spans="1:10" s="31" customFormat="1" ht="16.5" customHeight="1" x14ac:dyDescent="0.2">
      <c r="A50" s="33"/>
      <c r="B50" s="4"/>
      <c r="C50" s="20"/>
      <c r="D50" s="20"/>
      <c r="E50" s="33"/>
      <c r="F50" s="33"/>
      <c r="G50" s="33"/>
      <c r="H50" s="33"/>
      <c r="I50" s="33"/>
      <c r="J50" s="33"/>
    </row>
    <row r="51" spans="1:10" s="31" customFormat="1" ht="16.5" customHeight="1" x14ac:dyDescent="0.2">
      <c r="A51" s="33"/>
      <c r="B51" s="4"/>
      <c r="C51" s="20"/>
      <c r="D51" s="20"/>
      <c r="E51" s="33"/>
      <c r="F51" s="33"/>
      <c r="G51" s="33"/>
      <c r="H51" s="33"/>
      <c r="I51" s="33"/>
      <c r="J51" s="33"/>
    </row>
    <row r="52" spans="1:10" s="31" customFormat="1" ht="16.5" customHeight="1" x14ac:dyDescent="0.2">
      <c r="A52" s="33"/>
      <c r="B52" s="4"/>
      <c r="C52" s="20"/>
      <c r="D52" s="20"/>
      <c r="E52" s="33"/>
      <c r="F52" s="33"/>
      <c r="G52" s="33"/>
      <c r="H52" s="33"/>
      <c r="I52" s="33"/>
      <c r="J52" s="33"/>
    </row>
    <row r="53" spans="1:10" s="31" customFormat="1" ht="16.5" customHeight="1" x14ac:dyDescent="0.2">
      <c r="A53" s="33"/>
      <c r="B53" s="4"/>
      <c r="C53" s="20"/>
      <c r="D53" s="20"/>
      <c r="E53" s="33"/>
      <c r="F53" s="33"/>
      <c r="G53" s="33"/>
      <c r="H53" s="33"/>
      <c r="I53" s="33"/>
      <c r="J53" s="33"/>
    </row>
    <row r="54" spans="1:10" s="31" customFormat="1" ht="16.5" customHeight="1" x14ac:dyDescent="0.2">
      <c r="A54" s="33"/>
      <c r="B54" s="4"/>
      <c r="C54" s="20"/>
      <c r="D54" s="20"/>
      <c r="E54" s="33"/>
      <c r="F54" s="33"/>
      <c r="G54" s="33"/>
      <c r="H54" s="33"/>
      <c r="I54" s="33"/>
      <c r="J54" s="33"/>
    </row>
    <row r="55" spans="1:10" s="31" customFormat="1" ht="16.5" customHeight="1" x14ac:dyDescent="0.2">
      <c r="A55" s="33"/>
      <c r="B55" s="4"/>
      <c r="C55" s="20"/>
      <c r="D55" s="20"/>
      <c r="E55" s="33"/>
      <c r="F55" s="33"/>
      <c r="G55" s="33"/>
      <c r="H55" s="33"/>
      <c r="I55" s="33"/>
      <c r="J55" s="33"/>
    </row>
    <row r="56" spans="1:10" s="31" customFormat="1" ht="16.5" customHeight="1" x14ac:dyDescent="0.2">
      <c r="A56" s="33"/>
      <c r="B56" s="4"/>
      <c r="C56" s="20"/>
      <c r="D56" s="20"/>
      <c r="E56" s="33"/>
      <c r="F56" s="33"/>
      <c r="G56" s="33"/>
      <c r="H56" s="33"/>
      <c r="I56" s="33"/>
      <c r="J56" s="33"/>
    </row>
    <row r="57" spans="1:10" s="31" customFormat="1" ht="16.5" customHeight="1" x14ac:dyDescent="0.2">
      <c r="A57" s="33"/>
      <c r="B57" s="4"/>
      <c r="C57" s="20"/>
      <c r="D57" s="20"/>
      <c r="E57" s="33"/>
      <c r="F57" s="33"/>
      <c r="G57" s="33"/>
      <c r="H57" s="33"/>
      <c r="I57" s="33"/>
      <c r="J57" s="33"/>
    </row>
    <row r="58" spans="1:10" s="31" customFormat="1" ht="16.5" customHeight="1" x14ac:dyDescent="0.2">
      <c r="A58" s="33"/>
      <c r="B58" s="4"/>
      <c r="C58" s="20"/>
      <c r="D58" s="20"/>
      <c r="E58" s="33"/>
      <c r="F58" s="33"/>
      <c r="G58" s="33"/>
      <c r="H58" s="33"/>
      <c r="I58" s="33"/>
      <c r="J58" s="33"/>
    </row>
    <row r="59" spans="1:10" s="31" customFormat="1" ht="16.5" customHeight="1" x14ac:dyDescent="0.2">
      <c r="A59" s="33"/>
      <c r="B59" s="4"/>
      <c r="C59" s="20"/>
      <c r="D59" s="20"/>
      <c r="E59" s="33"/>
      <c r="F59" s="33"/>
      <c r="G59" s="33"/>
      <c r="H59" s="33"/>
      <c r="I59" s="33"/>
      <c r="J59" s="33"/>
    </row>
    <row r="60" spans="1:10" s="31" customFormat="1" ht="16.5" customHeight="1" x14ac:dyDescent="0.2">
      <c r="A60" s="33"/>
      <c r="B60" s="4"/>
      <c r="C60" s="20"/>
      <c r="D60" s="20"/>
      <c r="E60" s="33"/>
      <c r="F60" s="33"/>
      <c r="G60" s="33"/>
      <c r="H60" s="33"/>
      <c r="I60" s="33"/>
      <c r="J60" s="33"/>
    </row>
    <row r="61" spans="1:10" s="31" customFormat="1" ht="16.5" customHeight="1" x14ac:dyDescent="0.2">
      <c r="A61" s="33"/>
      <c r="B61" s="4"/>
      <c r="C61" s="20"/>
      <c r="D61" s="20"/>
      <c r="E61" s="33"/>
      <c r="F61" s="33"/>
      <c r="G61" s="33"/>
      <c r="H61" s="33"/>
      <c r="I61" s="33"/>
      <c r="J61" s="33"/>
    </row>
    <row r="62" spans="1:10" s="31" customFormat="1" ht="16.5" customHeight="1" x14ac:dyDescent="0.2">
      <c r="A62" s="33"/>
      <c r="B62" s="4"/>
      <c r="C62" s="20"/>
      <c r="D62" s="20"/>
      <c r="E62" s="33"/>
      <c r="F62" s="33"/>
      <c r="G62" s="33"/>
      <c r="H62" s="33"/>
      <c r="I62" s="33"/>
      <c r="J62" s="33"/>
    </row>
    <row r="63" spans="1:10" s="31" customFormat="1" ht="16.5" customHeight="1" x14ac:dyDescent="0.2">
      <c r="A63" s="33"/>
      <c r="B63" s="4"/>
      <c r="C63" s="20"/>
      <c r="D63" s="20"/>
      <c r="E63" s="33"/>
      <c r="F63" s="33"/>
      <c r="G63" s="33"/>
      <c r="H63" s="33"/>
      <c r="I63" s="33"/>
      <c r="J63" s="33"/>
    </row>
    <row r="64" spans="1:10" s="31" customFormat="1" ht="16.5" customHeight="1" x14ac:dyDescent="0.2">
      <c r="A64" s="33"/>
      <c r="B64" s="4"/>
      <c r="C64" s="20"/>
      <c r="D64" s="20"/>
      <c r="E64" s="33"/>
      <c r="F64" s="33"/>
      <c r="G64" s="33"/>
      <c r="H64" s="33"/>
      <c r="I64" s="33"/>
      <c r="J64" s="33"/>
    </row>
    <row r="65" spans="1:11" s="31" customFormat="1" ht="16.5" customHeight="1" x14ac:dyDescent="0.2">
      <c r="A65" s="33"/>
      <c r="B65" s="4"/>
      <c r="C65" s="20"/>
      <c r="D65" s="20"/>
      <c r="E65" s="33"/>
      <c r="F65" s="33"/>
      <c r="G65" s="33"/>
      <c r="H65" s="33"/>
      <c r="I65" s="33"/>
      <c r="J65" s="33"/>
    </row>
    <row r="66" spans="1:11" s="31" customFormat="1" ht="16.5" customHeight="1" x14ac:dyDescent="0.2">
      <c r="A66" s="33"/>
      <c r="B66" s="4"/>
      <c r="C66" s="20"/>
      <c r="D66" s="20"/>
      <c r="E66" s="33"/>
      <c r="F66" s="33"/>
      <c r="G66" s="33"/>
      <c r="H66" s="33"/>
      <c r="I66" s="33"/>
      <c r="J66" s="33"/>
    </row>
    <row r="67" spans="1:11" s="31" customFormat="1" ht="16.5" customHeight="1" x14ac:dyDescent="0.2">
      <c r="A67" s="33"/>
      <c r="B67" s="4"/>
      <c r="C67" s="20"/>
      <c r="D67" s="20"/>
      <c r="E67" s="33"/>
      <c r="F67" s="33"/>
      <c r="G67" s="33"/>
      <c r="H67" s="33"/>
      <c r="I67" s="33"/>
      <c r="J67" s="33"/>
    </row>
    <row r="68" spans="1:11" s="31" customFormat="1" ht="16.5" customHeight="1" x14ac:dyDescent="0.2">
      <c r="A68" s="33"/>
      <c r="B68" s="4"/>
      <c r="C68" s="20"/>
      <c r="D68" s="20"/>
      <c r="E68" s="33"/>
      <c r="F68" s="33"/>
      <c r="G68" s="33"/>
      <c r="H68" s="33"/>
      <c r="I68" s="33"/>
      <c r="J68" s="33"/>
      <c r="K68" s="30"/>
    </row>
    <row r="69" spans="1:11" s="31" customFormat="1" ht="16.5" customHeight="1" x14ac:dyDescent="0.2">
      <c r="A69" s="33"/>
      <c r="B69" s="4"/>
      <c r="C69" s="20"/>
      <c r="D69" s="20"/>
      <c r="E69" s="33"/>
      <c r="F69" s="33"/>
      <c r="G69" s="33"/>
      <c r="H69" s="33"/>
      <c r="I69" s="33"/>
      <c r="J69" s="33"/>
      <c r="K69" s="30"/>
    </row>
    <row r="70" spans="1:11" s="31" customFormat="1" ht="16.5" customHeight="1" x14ac:dyDescent="0.2">
      <c r="A70" s="33"/>
      <c r="B70" s="4"/>
      <c r="C70" s="20"/>
      <c r="D70" s="20"/>
      <c r="E70" s="33"/>
      <c r="F70" s="33"/>
      <c r="G70" s="33"/>
      <c r="H70" s="33"/>
      <c r="I70" s="33"/>
      <c r="J70" s="33"/>
      <c r="K70" s="30"/>
    </row>
    <row r="71" spans="1:11" s="31" customFormat="1" ht="16.5" customHeight="1" x14ac:dyDescent="0.2">
      <c r="A71" s="33"/>
      <c r="B71" s="4"/>
      <c r="C71" s="20"/>
      <c r="D71" s="20"/>
      <c r="E71" s="33"/>
      <c r="F71" s="33"/>
      <c r="G71" s="33"/>
      <c r="H71" s="33"/>
      <c r="I71" s="33"/>
      <c r="J71" s="33"/>
      <c r="K71" s="30"/>
    </row>
    <row r="72" spans="1:11" s="31" customFormat="1" ht="16.5" customHeight="1" x14ac:dyDescent="0.2">
      <c r="A72" s="33"/>
      <c r="B72" s="4"/>
      <c r="C72" s="20"/>
      <c r="D72" s="20"/>
      <c r="E72" s="33"/>
      <c r="F72" s="33"/>
      <c r="G72" s="33"/>
      <c r="H72" s="33"/>
      <c r="I72" s="33"/>
      <c r="J72" s="33"/>
      <c r="K72" s="30"/>
    </row>
    <row r="73" spans="1:11" s="30" customFormat="1" ht="16.5" customHeight="1" x14ac:dyDescent="0.2">
      <c r="A73" s="33"/>
      <c r="B73" s="4"/>
      <c r="C73" s="20"/>
      <c r="D73" s="20"/>
      <c r="E73" s="33"/>
      <c r="F73" s="33"/>
      <c r="G73" s="33"/>
      <c r="H73" s="33"/>
      <c r="I73" s="33"/>
      <c r="J73" s="33"/>
    </row>
    <row r="74" spans="1:11" s="30" customFormat="1" ht="16.5" customHeight="1" x14ac:dyDescent="0.2">
      <c r="A74" s="33"/>
      <c r="B74" s="4"/>
      <c r="C74" s="20"/>
      <c r="D74" s="20"/>
      <c r="E74" s="33"/>
      <c r="F74" s="33"/>
      <c r="G74" s="33"/>
      <c r="H74" s="33"/>
      <c r="I74" s="33"/>
      <c r="J74" s="33"/>
    </row>
    <row r="75" spans="1:11" s="30" customFormat="1" ht="16.5" customHeight="1" x14ac:dyDescent="0.2">
      <c r="A75" s="33"/>
      <c r="B75" s="4"/>
      <c r="C75" s="20"/>
      <c r="D75" s="20"/>
      <c r="E75" s="33"/>
      <c r="F75" s="33"/>
      <c r="G75" s="33"/>
      <c r="H75" s="33"/>
      <c r="I75" s="33"/>
      <c r="J75" s="33"/>
    </row>
    <row r="76" spans="1:11" s="30" customFormat="1" ht="16.5" customHeight="1" x14ac:dyDescent="0.2">
      <c r="A76" s="33"/>
      <c r="B76" s="4"/>
      <c r="C76" s="20"/>
      <c r="D76" s="20"/>
      <c r="E76" s="33"/>
      <c r="F76" s="33"/>
      <c r="G76" s="33"/>
      <c r="H76" s="33"/>
      <c r="I76" s="33"/>
      <c r="J76" s="33"/>
      <c r="K76" s="33"/>
    </row>
    <row r="77" spans="1:11" s="30" customFormat="1" ht="16.5" customHeight="1" x14ac:dyDescent="0.2">
      <c r="A77" s="33"/>
      <c r="B77" s="4"/>
      <c r="C77" s="20"/>
      <c r="D77" s="20"/>
      <c r="E77" s="33"/>
      <c r="F77" s="33"/>
      <c r="G77" s="33"/>
      <c r="H77" s="33"/>
      <c r="I77" s="33"/>
      <c r="J77" s="33"/>
      <c r="K77" s="33"/>
    </row>
    <row r="78" spans="1:11" s="30" customFormat="1" ht="16.5" customHeight="1" x14ac:dyDescent="0.2">
      <c r="A78" s="33"/>
      <c r="B78" s="4"/>
      <c r="C78" s="20"/>
      <c r="D78" s="20"/>
      <c r="E78" s="33"/>
      <c r="F78" s="33"/>
      <c r="G78" s="33"/>
      <c r="H78" s="33"/>
      <c r="I78" s="33"/>
      <c r="J78" s="33"/>
      <c r="K78" s="33"/>
    </row>
    <row r="79" spans="1:11" s="30" customFormat="1" ht="16.5" customHeight="1" x14ac:dyDescent="0.2">
      <c r="A79" s="33"/>
      <c r="B79" s="4"/>
      <c r="C79" s="20"/>
      <c r="D79" s="20"/>
      <c r="E79" s="33"/>
      <c r="F79" s="33"/>
      <c r="G79" s="33"/>
      <c r="H79" s="33"/>
      <c r="I79" s="33"/>
      <c r="J79" s="33"/>
      <c r="K79" s="33"/>
    </row>
    <row r="80" spans="1:11" s="30" customFormat="1" ht="16.5" customHeight="1" x14ac:dyDescent="0.2">
      <c r="A80" s="33"/>
      <c r="B80" s="4"/>
      <c r="C80" s="20"/>
      <c r="D80" s="20"/>
      <c r="E80" s="33"/>
      <c r="F80" s="33"/>
      <c r="G80" s="33"/>
      <c r="H80" s="33"/>
      <c r="I80" s="33"/>
      <c r="J80" s="33"/>
      <c r="K80" s="33"/>
    </row>
    <row r="81" spans="11:11" ht="16.5" customHeight="1" x14ac:dyDescent="0.2"/>
    <row r="82" spans="11:11" ht="16.5" customHeight="1" x14ac:dyDescent="0.2"/>
    <row r="83" spans="11:11" ht="16.5" customHeight="1" x14ac:dyDescent="0.2"/>
    <row r="84" spans="11:11" ht="16.5" customHeight="1" x14ac:dyDescent="0.2"/>
    <row r="85" spans="11:11" ht="16.5" customHeight="1" x14ac:dyDescent="0.2"/>
    <row r="86" spans="11:11" ht="16.5" customHeight="1" x14ac:dyDescent="0.2"/>
    <row r="87" spans="11:11" ht="16.5" customHeight="1" x14ac:dyDescent="0.2"/>
    <row r="88" spans="11:11" ht="16.5" customHeight="1" x14ac:dyDescent="0.2"/>
    <row r="89" spans="11:11" ht="16.5" customHeight="1" x14ac:dyDescent="0.2"/>
    <row r="90" spans="11:11" ht="16.5" customHeight="1" x14ac:dyDescent="0.2"/>
    <row r="91" spans="11:11" ht="16.5" customHeight="1" x14ac:dyDescent="0.2"/>
    <row r="92" spans="11:11" ht="16.5" customHeight="1" x14ac:dyDescent="0.2"/>
    <row r="93" spans="11:11" ht="16.5" customHeight="1" x14ac:dyDescent="0.2">
      <c r="K93" s="30"/>
    </row>
    <row r="94" spans="11:11" ht="16.5" customHeight="1" x14ac:dyDescent="0.2">
      <c r="K94" s="30"/>
    </row>
    <row r="95" spans="11:11" ht="16.5" customHeight="1" x14ac:dyDescent="0.2">
      <c r="K95" s="30"/>
    </row>
    <row r="96" spans="11:11" ht="16.5" customHeight="1" x14ac:dyDescent="0.2">
      <c r="K96" s="30"/>
    </row>
    <row r="97" spans="1:11" ht="16.5" customHeight="1" x14ac:dyDescent="0.2">
      <c r="K97" s="30"/>
    </row>
    <row r="98" spans="1:11" s="30" customFormat="1" ht="16.5" customHeight="1" x14ac:dyDescent="0.2">
      <c r="A98" s="33"/>
      <c r="B98" s="4"/>
      <c r="C98" s="20"/>
      <c r="D98" s="20"/>
      <c r="E98" s="33"/>
      <c r="F98" s="33"/>
      <c r="G98" s="33"/>
      <c r="H98" s="33"/>
      <c r="I98" s="33"/>
      <c r="J98" s="33"/>
    </row>
    <row r="99" spans="1:11" s="30" customFormat="1" ht="16.5" customHeight="1" x14ac:dyDescent="0.2">
      <c r="A99" s="33"/>
      <c r="B99" s="4"/>
      <c r="C99" s="20"/>
      <c r="D99" s="20"/>
      <c r="E99" s="33"/>
      <c r="F99" s="33"/>
      <c r="G99" s="33"/>
      <c r="H99" s="33"/>
      <c r="I99" s="33"/>
      <c r="J99" s="33"/>
    </row>
    <row r="100" spans="1:11" s="30" customFormat="1" ht="16.5" customHeight="1" x14ac:dyDescent="0.2">
      <c r="A100" s="33"/>
      <c r="B100" s="4"/>
      <c r="C100" s="20"/>
      <c r="D100" s="20"/>
      <c r="E100" s="33"/>
      <c r="F100" s="33"/>
      <c r="G100" s="33"/>
      <c r="H100" s="33"/>
      <c r="I100" s="33"/>
      <c r="J100" s="33"/>
      <c r="K100" s="33"/>
    </row>
    <row r="101" spans="1:11" s="30" customFormat="1" ht="16.5" customHeight="1" x14ac:dyDescent="0.2">
      <c r="A101" s="33"/>
      <c r="B101" s="4"/>
      <c r="C101" s="20"/>
      <c r="D101" s="20"/>
      <c r="E101" s="33"/>
      <c r="F101" s="33"/>
      <c r="G101" s="33"/>
      <c r="H101" s="33"/>
      <c r="I101" s="33"/>
      <c r="J101" s="33"/>
      <c r="K101" s="33"/>
    </row>
    <row r="102" spans="1:11" s="30" customFormat="1" ht="16.5" customHeight="1" x14ac:dyDescent="0.2">
      <c r="A102" s="33"/>
      <c r="B102" s="4"/>
      <c r="C102" s="20"/>
      <c r="D102" s="20"/>
      <c r="E102" s="33"/>
      <c r="F102" s="33"/>
      <c r="G102" s="33"/>
      <c r="H102" s="33"/>
      <c r="I102" s="33"/>
      <c r="J102" s="33"/>
      <c r="K102" s="33"/>
    </row>
    <row r="103" spans="1:11" s="30" customFormat="1" ht="16.5" customHeight="1" x14ac:dyDescent="0.2">
      <c r="A103" s="33"/>
      <c r="B103" s="4"/>
      <c r="C103" s="20"/>
      <c r="D103" s="20"/>
      <c r="E103" s="33"/>
      <c r="F103" s="33"/>
      <c r="G103" s="33"/>
      <c r="H103" s="33"/>
      <c r="I103" s="33"/>
      <c r="J103" s="33"/>
      <c r="K103" s="33"/>
    </row>
    <row r="104" spans="1:11" s="30" customFormat="1" ht="16.5" customHeight="1" x14ac:dyDescent="0.2">
      <c r="A104" s="33"/>
      <c r="B104" s="4"/>
      <c r="C104" s="20"/>
      <c r="D104" s="20"/>
      <c r="E104" s="33"/>
      <c r="F104" s="33"/>
      <c r="G104" s="33"/>
      <c r="H104" s="33"/>
      <c r="I104" s="33"/>
      <c r="J104" s="33"/>
      <c r="K104" s="33"/>
    </row>
    <row r="105" spans="1:11" ht="16.5" customHeight="1" x14ac:dyDescent="0.2"/>
    <row r="106" spans="1:11" ht="16.5" customHeight="1" x14ac:dyDescent="0.2"/>
    <row r="107" spans="1:11" ht="16.5" customHeight="1" x14ac:dyDescent="0.2"/>
    <row r="108" spans="1:11" ht="16.5" customHeight="1" x14ac:dyDescent="0.2"/>
    <row r="109" spans="1:11" ht="16.5" customHeight="1" x14ac:dyDescent="0.2"/>
    <row r="110" spans="1:11" ht="16.5" customHeight="1" x14ac:dyDescent="0.2"/>
    <row r="111" spans="1:11" ht="16.5" customHeight="1" x14ac:dyDescent="0.2"/>
    <row r="112" spans="1:11" ht="16.5" customHeight="1" x14ac:dyDescent="0.2"/>
    <row r="113" ht="16.5" customHeight="1" x14ac:dyDescent="0.2"/>
    <row r="114" ht="16.5" customHeight="1" x14ac:dyDescent="0.2"/>
    <row r="115" ht="16.5" customHeight="1" x14ac:dyDescent="0.2"/>
    <row r="116" ht="16.5" customHeight="1" x14ac:dyDescent="0.2"/>
    <row r="117" ht="16.5" customHeight="1" x14ac:dyDescent="0.2"/>
    <row r="118" ht="16.5" customHeight="1" x14ac:dyDescent="0.2"/>
    <row r="119" ht="16.5" customHeight="1" x14ac:dyDescent="0.2"/>
    <row r="120" ht="16.5" customHeight="1" x14ac:dyDescent="0.2"/>
    <row r="121" ht="16.5" customHeight="1" x14ac:dyDescent="0.2"/>
    <row r="122" ht="16.5" customHeight="1" x14ac:dyDescent="0.2"/>
    <row r="123" ht="16.5" customHeight="1" x14ac:dyDescent="0.2"/>
    <row r="124" ht="16.5" customHeight="1" x14ac:dyDescent="0.2"/>
    <row r="125" ht="16.5" customHeight="1" x14ac:dyDescent="0.2"/>
    <row r="126" ht="16.5" customHeight="1" x14ac:dyDescent="0.2"/>
    <row r="127" ht="16.5" customHeight="1" x14ac:dyDescent="0.2"/>
    <row r="128" ht="16.5" customHeight="1" x14ac:dyDescent="0.2"/>
    <row r="129" ht="16.5" customHeight="1" x14ac:dyDescent="0.2"/>
    <row r="130" ht="16.5" customHeight="1" x14ac:dyDescent="0.2"/>
    <row r="131" ht="16.5" customHeight="1" x14ac:dyDescent="0.2"/>
    <row r="132" ht="16.5" customHeight="1" x14ac:dyDescent="0.2"/>
    <row r="133" ht="16.5" customHeight="1" x14ac:dyDescent="0.2"/>
    <row r="134" ht="16.5" customHeight="1" x14ac:dyDescent="0.2"/>
    <row r="135" ht="16.5" customHeight="1" x14ac:dyDescent="0.2"/>
    <row r="136" ht="16.5" customHeight="1" x14ac:dyDescent="0.2"/>
    <row r="137" ht="16.5" customHeight="1" x14ac:dyDescent="0.2"/>
    <row r="138" ht="16.5" customHeight="1" x14ac:dyDescent="0.2"/>
    <row r="139" ht="16.5" customHeight="1" x14ac:dyDescent="0.2"/>
    <row r="140" ht="16.5" customHeight="1" x14ac:dyDescent="0.2"/>
    <row r="141" ht="16.5" customHeight="1" x14ac:dyDescent="0.2"/>
    <row r="142" ht="16.5" customHeight="1" x14ac:dyDescent="0.2"/>
    <row r="143" ht="16.5" customHeight="1" x14ac:dyDescent="0.2"/>
    <row r="144" ht="16.5" customHeight="1" x14ac:dyDescent="0.2"/>
    <row r="145" ht="16.5" customHeight="1" x14ac:dyDescent="0.2"/>
    <row r="146" ht="16.5" customHeight="1" x14ac:dyDescent="0.2"/>
    <row r="147" ht="16.5" customHeight="1" x14ac:dyDescent="0.2"/>
    <row r="148" ht="16.5" customHeight="1" x14ac:dyDescent="0.2"/>
    <row r="149" ht="16.5" customHeight="1" x14ac:dyDescent="0.2"/>
    <row r="150" ht="16.5" customHeight="1" x14ac:dyDescent="0.2"/>
    <row r="151" ht="16.5" customHeight="1" x14ac:dyDescent="0.2"/>
    <row r="152" ht="16.5" customHeight="1" x14ac:dyDescent="0.2"/>
    <row r="153" ht="16.5" customHeight="1" x14ac:dyDescent="0.2"/>
    <row r="154" ht="16.5" customHeight="1" x14ac:dyDescent="0.2"/>
    <row r="155" ht="16.5" customHeight="1" x14ac:dyDescent="0.2"/>
    <row r="156" ht="16.5" customHeight="1" x14ac:dyDescent="0.2"/>
    <row r="157" ht="16.5" customHeight="1" x14ac:dyDescent="0.2"/>
    <row r="158" ht="16.5" customHeight="1" x14ac:dyDescent="0.2"/>
    <row r="159" ht="16.5" customHeight="1" x14ac:dyDescent="0.2"/>
    <row r="160" ht="16.5" customHeight="1" x14ac:dyDescent="0.2"/>
    <row r="161" ht="16.5" customHeight="1" x14ac:dyDescent="0.2"/>
    <row r="162" ht="16.5" customHeight="1" x14ac:dyDescent="0.2"/>
    <row r="163" ht="16.5" customHeight="1" x14ac:dyDescent="0.2"/>
    <row r="164" ht="16.5" customHeight="1" x14ac:dyDescent="0.2"/>
    <row r="165" ht="16.5" customHeight="1" x14ac:dyDescent="0.2"/>
    <row r="166" ht="16.5" customHeight="1" x14ac:dyDescent="0.2"/>
    <row r="167" ht="16.5" customHeight="1" x14ac:dyDescent="0.2"/>
    <row r="168" ht="16.5" customHeight="1" x14ac:dyDescent="0.2"/>
    <row r="169" ht="16.5" customHeight="1" x14ac:dyDescent="0.2"/>
    <row r="170" ht="16.5" customHeight="1" x14ac:dyDescent="0.2"/>
    <row r="171" ht="16.5" customHeight="1" x14ac:dyDescent="0.2"/>
    <row r="172" ht="16.5" customHeight="1" x14ac:dyDescent="0.2"/>
    <row r="173" ht="16.5" customHeight="1" x14ac:dyDescent="0.2"/>
    <row r="174" ht="16.5" customHeight="1" x14ac:dyDescent="0.2"/>
    <row r="175" ht="16.5" customHeight="1" x14ac:dyDescent="0.2"/>
    <row r="176" ht="16.5" customHeight="1" x14ac:dyDescent="0.2"/>
    <row r="177" spans="1:11" ht="16.5" customHeight="1" x14ac:dyDescent="0.2"/>
    <row r="178" spans="1:11" ht="16.5" customHeight="1" x14ac:dyDescent="0.2"/>
    <row r="179" spans="1:11" ht="16.5" customHeight="1" x14ac:dyDescent="0.2"/>
    <row r="180" spans="1:11" ht="16.5" customHeight="1" x14ac:dyDescent="0.2"/>
    <row r="181" spans="1:11" ht="16.5" customHeight="1" x14ac:dyDescent="0.2"/>
    <row r="182" spans="1:11" ht="16.5" customHeight="1" x14ac:dyDescent="0.2"/>
    <row r="183" spans="1:11" ht="16.5" customHeight="1" x14ac:dyDescent="0.2"/>
    <row r="184" spans="1:11" ht="16.5" customHeight="1" x14ac:dyDescent="0.2">
      <c r="K184" s="30"/>
    </row>
    <row r="185" spans="1:11" ht="16.5" customHeight="1" x14ac:dyDescent="0.2"/>
    <row r="186" spans="1:11" ht="16.5" customHeight="1" x14ac:dyDescent="0.2"/>
    <row r="187" spans="1:11" ht="16.5" customHeight="1" x14ac:dyDescent="0.2"/>
    <row r="188" spans="1:11" ht="16.5" customHeight="1" x14ac:dyDescent="0.2"/>
    <row r="189" spans="1:11" s="30" customFormat="1" ht="16.5" customHeight="1" x14ac:dyDescent="0.2">
      <c r="A189" s="33"/>
      <c r="B189" s="4"/>
      <c r="C189" s="20"/>
      <c r="D189" s="20"/>
      <c r="E189" s="33"/>
      <c r="F189" s="33"/>
      <c r="G189" s="33"/>
      <c r="H189" s="33"/>
      <c r="I189" s="33"/>
      <c r="J189" s="33"/>
      <c r="K189" s="33"/>
    </row>
    <row r="190" spans="1:11" ht="16.5" customHeight="1" x14ac:dyDescent="0.2"/>
    <row r="191" spans="1:11" ht="16.5" customHeight="1" x14ac:dyDescent="0.2"/>
    <row r="192" spans="1:11" ht="16.5" customHeight="1" x14ac:dyDescent="0.2"/>
    <row r="193" ht="16.5" customHeight="1" x14ac:dyDescent="0.2"/>
    <row r="194" ht="16.5" customHeight="1" x14ac:dyDescent="0.2"/>
    <row r="195" ht="16.5" customHeight="1" x14ac:dyDescent="0.2"/>
    <row r="196" ht="16.5" customHeight="1" x14ac:dyDescent="0.2"/>
    <row r="197" ht="16.5" customHeight="1" x14ac:dyDescent="0.2"/>
    <row r="198" ht="16.5" customHeight="1" x14ac:dyDescent="0.2"/>
    <row r="199" ht="16.5" customHeight="1" x14ac:dyDescent="0.2"/>
    <row r="200" ht="16.5" customHeight="1" x14ac:dyDescent="0.2"/>
    <row r="201" ht="16.5" customHeight="1" x14ac:dyDescent="0.2"/>
    <row r="202" ht="16.5" customHeight="1" x14ac:dyDescent="0.2"/>
    <row r="203" ht="16.5" customHeight="1" x14ac:dyDescent="0.2"/>
    <row r="204" ht="16.5" customHeight="1" x14ac:dyDescent="0.2"/>
    <row r="205" ht="16.5" customHeight="1" x14ac:dyDescent="0.2"/>
    <row r="206" ht="16.5" customHeight="1" x14ac:dyDescent="0.2"/>
    <row r="207" ht="16.5" customHeight="1" x14ac:dyDescent="0.2"/>
    <row r="208" ht="16.5" customHeight="1" x14ac:dyDescent="0.2"/>
    <row r="209" ht="16.5" customHeight="1" x14ac:dyDescent="0.2"/>
    <row r="210" ht="16.5" customHeight="1" x14ac:dyDescent="0.2"/>
    <row r="211" ht="16.5" customHeight="1" x14ac:dyDescent="0.2"/>
    <row r="212" ht="16.5" customHeight="1" x14ac:dyDescent="0.2"/>
    <row r="213" ht="82.5" customHeight="1" x14ac:dyDescent="0.2"/>
    <row r="214" ht="16.5" customHeight="1" x14ac:dyDescent="0.2"/>
    <row r="215" ht="16.5" customHeight="1" x14ac:dyDescent="0.2"/>
    <row r="216" ht="16.5" customHeight="1" x14ac:dyDescent="0.2"/>
    <row r="217" ht="16.5" customHeight="1" x14ac:dyDescent="0.2"/>
    <row r="218" ht="16.5" customHeight="1" x14ac:dyDescent="0.2"/>
    <row r="219" ht="16.5" customHeight="1" x14ac:dyDescent="0.2"/>
    <row r="220" ht="16.5" customHeight="1" x14ac:dyDescent="0.2"/>
    <row r="221" ht="16.5" customHeight="1" x14ac:dyDescent="0.2"/>
    <row r="222" ht="16.5" customHeight="1" x14ac:dyDescent="0.2"/>
    <row r="223" ht="16.5" customHeight="1" x14ac:dyDescent="0.2"/>
    <row r="224" ht="16.5" customHeight="1" x14ac:dyDescent="0.2"/>
    <row r="225" ht="16.5" customHeight="1" x14ac:dyDescent="0.2"/>
    <row r="226" ht="36" customHeight="1" x14ac:dyDescent="0.2"/>
    <row r="227" ht="42" customHeight="1" x14ac:dyDescent="0.2"/>
    <row r="228" ht="31.5" customHeight="1" x14ac:dyDescent="0.2"/>
    <row r="229" ht="30.75" customHeight="1" x14ac:dyDescent="0.2"/>
    <row r="230" ht="27.75" customHeight="1" x14ac:dyDescent="0.2"/>
    <row r="231" ht="31.5" customHeight="1" x14ac:dyDescent="0.2"/>
    <row r="232" ht="36" customHeight="1" x14ac:dyDescent="0.2"/>
    <row r="233" ht="36" customHeight="1" x14ac:dyDescent="0.2"/>
    <row r="234" ht="25.5" customHeight="1" x14ac:dyDescent="0.2"/>
    <row r="235" ht="33" customHeight="1" x14ac:dyDescent="0.2"/>
    <row r="236" ht="35.25" customHeight="1" x14ac:dyDescent="0.2"/>
    <row r="237" ht="22.5" customHeight="1" x14ac:dyDescent="0.2"/>
    <row r="238" ht="16.5" customHeight="1" x14ac:dyDescent="0.2"/>
    <row r="239" ht="16.5" customHeight="1" x14ac:dyDescent="0.2"/>
    <row r="240" ht="16.5" customHeight="1" x14ac:dyDescent="0.2"/>
    <row r="241" ht="16.5" customHeight="1" x14ac:dyDescent="0.2"/>
    <row r="242" ht="16.5" customHeight="1" x14ac:dyDescent="0.2"/>
    <row r="243" ht="16.5" customHeight="1" x14ac:dyDescent="0.2"/>
    <row r="244" ht="16.5" customHeight="1" x14ac:dyDescent="0.2"/>
    <row r="245" ht="16.5" customHeight="1" x14ac:dyDescent="0.2"/>
    <row r="246" ht="16.5" customHeight="1" x14ac:dyDescent="0.2"/>
    <row r="247" ht="16.5" customHeight="1" x14ac:dyDescent="0.2"/>
    <row r="248" ht="16.5" customHeight="1" x14ac:dyDescent="0.2"/>
    <row r="249" ht="16.5" customHeight="1" x14ac:dyDescent="0.2"/>
    <row r="250" ht="16.5" customHeight="1" x14ac:dyDescent="0.2"/>
    <row r="251" ht="16.5" customHeight="1" x14ac:dyDescent="0.2"/>
    <row r="252" ht="16.5" customHeight="1" x14ac:dyDescent="0.2"/>
    <row r="253" ht="16.5" customHeight="1" x14ac:dyDescent="0.2"/>
    <row r="254" ht="16.5" customHeight="1" x14ac:dyDescent="0.2"/>
    <row r="255" ht="16.5" customHeight="1" x14ac:dyDescent="0.2"/>
    <row r="256" ht="16.5" customHeight="1" x14ac:dyDescent="0.2"/>
    <row r="257" ht="16.5" customHeight="1" x14ac:dyDescent="0.2"/>
    <row r="258" ht="16.5" customHeight="1" x14ac:dyDescent="0.2"/>
    <row r="259" ht="16.5" customHeight="1" x14ac:dyDescent="0.2"/>
    <row r="260" ht="16.5" customHeight="1" x14ac:dyDescent="0.2"/>
    <row r="261" ht="16.5" customHeight="1" x14ac:dyDescent="0.2"/>
    <row r="262" ht="16.5" customHeight="1" x14ac:dyDescent="0.2"/>
    <row r="263" ht="16.5" customHeight="1" x14ac:dyDescent="0.2"/>
    <row r="264" ht="16.5" customHeight="1" x14ac:dyDescent="0.2"/>
    <row r="265" ht="16.5" customHeight="1" x14ac:dyDescent="0.2"/>
    <row r="266" ht="16.5" customHeight="1" x14ac:dyDescent="0.2"/>
    <row r="267" ht="16.5" customHeight="1" x14ac:dyDescent="0.2"/>
    <row r="268" ht="16.5" customHeight="1" x14ac:dyDescent="0.2"/>
    <row r="269" ht="16.5" customHeight="1" x14ac:dyDescent="0.2"/>
    <row r="270" ht="16.5" customHeight="1" x14ac:dyDescent="0.2"/>
    <row r="271" ht="16.5" customHeight="1" x14ac:dyDescent="0.2"/>
    <row r="272" ht="16.5" customHeight="1" x14ac:dyDescent="0.2"/>
    <row r="273" ht="16.5" customHeight="1" x14ac:dyDescent="0.2"/>
    <row r="274" ht="16.5" customHeight="1" x14ac:dyDescent="0.2"/>
    <row r="275" ht="16.5" customHeight="1" x14ac:dyDescent="0.2"/>
    <row r="276" ht="16.5" customHeight="1" x14ac:dyDescent="0.2"/>
    <row r="277" ht="16.5" customHeight="1" x14ac:dyDescent="0.2"/>
    <row r="278" ht="16.5" customHeight="1" x14ac:dyDescent="0.2"/>
    <row r="279" ht="16.5" customHeight="1" x14ac:dyDescent="0.2"/>
    <row r="280" ht="16.5" customHeight="1" x14ac:dyDescent="0.2"/>
    <row r="281" ht="16.5" customHeight="1" x14ac:dyDescent="0.2"/>
    <row r="282" ht="16.5" customHeight="1" x14ac:dyDescent="0.2"/>
    <row r="283" ht="16.5" customHeight="1" x14ac:dyDescent="0.2"/>
    <row r="284" ht="16.5" customHeight="1" x14ac:dyDescent="0.2"/>
    <row r="285" ht="16.5" customHeight="1" x14ac:dyDescent="0.2"/>
    <row r="286" ht="16.5" customHeight="1" x14ac:dyDescent="0.2"/>
    <row r="287" ht="16.5" customHeight="1" x14ac:dyDescent="0.2"/>
    <row r="308" ht="31.5" customHeight="1" x14ac:dyDescent="0.2"/>
    <row r="313" ht="30" customHeight="1" x14ac:dyDescent="0.2"/>
    <row r="314" ht="30" customHeight="1" x14ac:dyDescent="0.2"/>
    <row r="315" ht="30" customHeight="1" x14ac:dyDescent="0.2"/>
    <row r="316" ht="39.950000000000003" customHeight="1" x14ac:dyDescent="0.2"/>
  </sheetData>
  <sheetProtection algorithmName="SHA-512" hashValue="w1JZFkllPFZv3l7C2nSVs2lM2ai+d8v1h2ihF2h56Zjlj3wpPHKc2/D2Sb7l63Zl3NPuFeWHWAlshaofGNWlnA==" saltValue="8XqCI1vD9YktivzyxnE1qQ==" spinCount="100000" sheet="1" objects="1" scenarios="1"/>
  <mergeCells count="5">
    <mergeCell ref="F3:K3"/>
    <mergeCell ref="F21:K21"/>
    <mergeCell ref="F22:K26"/>
    <mergeCell ref="F4:K12"/>
    <mergeCell ref="F13:K19"/>
  </mergeCells>
  <pageMargins left="0.94488188976377963" right="0.74803149606299213" top="0.59055118110236227" bottom="0.59055118110236227" header="0.51181102362204722" footer="0.51181102362204722"/>
  <pageSetup paperSize="9" scale="6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8"/>
  <sheetViews>
    <sheetView zoomScale="85" zoomScaleNormal="85" workbookViewId="0">
      <selection activeCell="F7" sqref="F7"/>
    </sheetView>
  </sheetViews>
  <sheetFormatPr defaultRowHeight="14.25" x14ac:dyDescent="0.2"/>
  <cols>
    <col min="1" max="1" width="6.125" style="33" customWidth="1"/>
    <col min="2" max="2" width="102.375" style="4" customWidth="1"/>
    <col min="3" max="3" width="9.125" style="20" bestFit="1" customWidth="1"/>
    <col min="4" max="4" width="5.875" style="20" customWidth="1"/>
    <col min="5" max="5" width="7.5" style="20" customWidth="1"/>
    <col min="6" max="8" width="13.625" style="33" customWidth="1"/>
    <col min="9" max="17" width="9" style="33"/>
  </cols>
  <sheetData>
    <row r="1" spans="1:17" ht="15.75" thickBot="1" x14ac:dyDescent="0.25">
      <c r="B1" s="5"/>
      <c r="C1" s="8"/>
      <c r="D1" s="8"/>
      <c r="E1" s="8"/>
      <c r="I1" s="32"/>
      <c r="J1" s="32"/>
      <c r="K1" s="32"/>
      <c r="L1"/>
      <c r="M1"/>
      <c r="N1"/>
      <c r="O1"/>
      <c r="P1"/>
      <c r="Q1"/>
    </row>
    <row r="2" spans="1:17" ht="23.25" thickBot="1" x14ac:dyDescent="0.35">
      <c r="B2" s="38" t="s">
        <v>15</v>
      </c>
      <c r="C2" s="8"/>
      <c r="D2" s="8"/>
      <c r="E2" s="8"/>
      <c r="I2" s="32"/>
      <c r="J2" s="32"/>
      <c r="K2" s="32"/>
      <c r="L2"/>
      <c r="M2"/>
      <c r="N2"/>
      <c r="O2"/>
      <c r="P2"/>
      <c r="Q2"/>
    </row>
    <row r="3" spans="1:17" ht="15" thickBot="1" x14ac:dyDescent="0.25">
      <c r="B3" s="2"/>
      <c r="C3" s="9"/>
      <c r="D3" s="9"/>
      <c r="E3" s="9"/>
      <c r="I3" s="32"/>
      <c r="J3" s="32"/>
      <c r="K3" s="32"/>
      <c r="L3"/>
      <c r="M3"/>
      <c r="N3"/>
      <c r="O3"/>
      <c r="P3"/>
      <c r="Q3"/>
    </row>
    <row r="4" spans="1:17" ht="39.950000000000003" customHeight="1" thickBot="1" x14ac:dyDescent="0.25">
      <c r="A4" s="27" t="s">
        <v>16</v>
      </c>
      <c r="B4" s="26" t="s">
        <v>25</v>
      </c>
      <c r="C4" s="10" t="s">
        <v>9</v>
      </c>
      <c r="D4" s="23" t="s">
        <v>23</v>
      </c>
      <c r="E4" s="22" t="s">
        <v>22</v>
      </c>
      <c r="F4" s="23" t="s">
        <v>24</v>
      </c>
      <c r="G4" s="23" t="s">
        <v>0</v>
      </c>
      <c r="H4" s="45" t="s">
        <v>27</v>
      </c>
      <c r="I4" s="32"/>
      <c r="J4" s="32"/>
      <c r="K4" s="32"/>
      <c r="L4"/>
      <c r="M4"/>
      <c r="N4"/>
      <c r="O4"/>
      <c r="P4"/>
      <c r="Q4"/>
    </row>
    <row r="5" spans="1:17" s="32" customFormat="1" ht="14.25" customHeight="1" x14ac:dyDescent="0.2">
      <c r="A5" s="54">
        <v>2100</v>
      </c>
      <c r="B5" s="60" t="s">
        <v>20</v>
      </c>
      <c r="C5" s="58" t="s">
        <v>13</v>
      </c>
      <c r="D5" s="40" t="s">
        <v>26</v>
      </c>
      <c r="E5" s="56">
        <v>0</v>
      </c>
      <c r="F5" s="97" t="s">
        <v>60</v>
      </c>
      <c r="G5" s="29" t="str">
        <f>IF(ISNUMBER(F5)=TRUE,E5*F5,"")</f>
        <v/>
      </c>
      <c r="H5" s="47" t="s">
        <v>12</v>
      </c>
      <c r="I5" s="31"/>
      <c r="J5" s="31"/>
      <c r="K5" s="31"/>
      <c r="L5" s="31"/>
      <c r="M5" s="31"/>
      <c r="N5" s="31"/>
      <c r="O5" s="31"/>
      <c r="P5" s="31"/>
      <c r="Q5" s="31"/>
    </row>
    <row r="6" spans="1:17" x14ac:dyDescent="0.2">
      <c r="A6" s="54">
        <v>2101</v>
      </c>
      <c r="B6" s="60" t="s">
        <v>21</v>
      </c>
      <c r="C6" s="58" t="s">
        <v>14</v>
      </c>
      <c r="D6" s="40" t="s">
        <v>26</v>
      </c>
      <c r="E6" s="56">
        <v>0</v>
      </c>
      <c r="F6" s="97" t="s">
        <v>60</v>
      </c>
      <c r="G6" s="29" t="str">
        <f t="shared" ref="G6" si="0">IF(ISNUMBER(F6)=TRUE,E6*F6,"")</f>
        <v/>
      </c>
      <c r="H6" s="47" t="s">
        <v>12</v>
      </c>
      <c r="I6" s="31"/>
      <c r="J6" s="31"/>
      <c r="K6" s="31"/>
      <c r="L6" s="31"/>
      <c r="M6" s="31"/>
      <c r="N6" s="31"/>
      <c r="O6" s="31"/>
      <c r="P6" s="31"/>
      <c r="Q6" s="31"/>
    </row>
    <row r="7" spans="1:17" x14ac:dyDescent="0.2">
      <c r="A7" s="54">
        <v>2102</v>
      </c>
      <c r="B7" s="60" t="s">
        <v>92</v>
      </c>
      <c r="C7" s="70" t="s">
        <v>91</v>
      </c>
      <c r="D7" s="40" t="s">
        <v>38</v>
      </c>
      <c r="E7" s="56">
        <v>40</v>
      </c>
      <c r="F7" s="84" t="s">
        <v>1</v>
      </c>
      <c r="G7" s="96" t="str">
        <f>IF(ISNUMBER(F7)=TRUE,E7*F7,"")</f>
        <v/>
      </c>
      <c r="H7" s="47" t="s">
        <v>12</v>
      </c>
      <c r="I7" s="31"/>
      <c r="J7" s="31"/>
      <c r="K7" s="31"/>
      <c r="L7" s="31"/>
      <c r="M7" s="31"/>
      <c r="N7" s="31"/>
      <c r="O7" s="31"/>
      <c r="P7" s="31"/>
      <c r="Q7" s="31"/>
    </row>
    <row r="8" spans="1:17" s="32" customFormat="1" x14ac:dyDescent="0.2">
      <c r="A8" s="54">
        <v>2103</v>
      </c>
      <c r="B8" s="61" t="s">
        <v>90</v>
      </c>
      <c r="C8" s="70" t="s">
        <v>91</v>
      </c>
      <c r="D8" s="40" t="s">
        <v>38</v>
      </c>
      <c r="E8" s="56">
        <v>15</v>
      </c>
      <c r="F8" s="84" t="s">
        <v>1</v>
      </c>
      <c r="G8" s="96" t="str">
        <f>IF(ISNUMBER(F8)=TRUE,E8*F8,"")</f>
        <v/>
      </c>
      <c r="H8" s="47" t="s">
        <v>12</v>
      </c>
      <c r="I8" s="31"/>
      <c r="J8" s="31"/>
      <c r="K8" s="31"/>
      <c r="L8" s="31"/>
      <c r="M8" s="31"/>
      <c r="N8" s="31"/>
      <c r="O8" s="31"/>
      <c r="P8" s="31"/>
      <c r="Q8" s="31"/>
    </row>
    <row r="10" spans="1:17" x14ac:dyDescent="0.2">
      <c r="B10" s="83" t="s">
        <v>61</v>
      </c>
      <c r="G10" s="63">
        <f>SUM(G5:G8)</f>
        <v>0</v>
      </c>
      <c r="H10" s="113" t="s">
        <v>57</v>
      </c>
      <c r="I10" s="114"/>
      <c r="J10" s="115"/>
    </row>
    <row r="11" spans="1:17" ht="14.25" customHeight="1" x14ac:dyDescent="0.2">
      <c r="B11" s="116" t="s">
        <v>70</v>
      </c>
    </row>
    <row r="12" spans="1:17" x14ac:dyDescent="0.2">
      <c r="B12" s="116"/>
    </row>
    <row r="13" spans="1:17" x14ac:dyDescent="0.2">
      <c r="B13" s="116"/>
    </row>
    <row r="14" spans="1:17" x14ac:dyDescent="0.2">
      <c r="B14" s="117" t="s">
        <v>62</v>
      </c>
    </row>
    <row r="15" spans="1:17" x14ac:dyDescent="0.2">
      <c r="B15" s="117"/>
    </row>
    <row r="16" spans="1:17" x14ac:dyDescent="0.2">
      <c r="B16" s="117"/>
    </row>
    <row r="17" spans="2:2" x14ac:dyDescent="0.2">
      <c r="B17" s="117"/>
    </row>
    <row r="18" spans="2:2" x14ac:dyDescent="0.2">
      <c r="B18" s="117"/>
    </row>
    <row r="19" spans="2:2" x14ac:dyDescent="0.2">
      <c r="B19" s="117"/>
    </row>
    <row r="20" spans="2:2" ht="14.25" customHeight="1" x14ac:dyDescent="0.2">
      <c r="B20" s="118" t="s">
        <v>88</v>
      </c>
    </row>
    <row r="21" spans="2:2" x14ac:dyDescent="0.2">
      <c r="B21" s="119"/>
    </row>
    <row r="22" spans="2:2" x14ac:dyDescent="0.2">
      <c r="B22" s="119"/>
    </row>
    <row r="23" spans="2:2" x14ac:dyDescent="0.2">
      <c r="B23" s="120"/>
    </row>
    <row r="24" spans="2:2" ht="14.25" customHeight="1" x14ac:dyDescent="0.2">
      <c r="B24" s="117" t="s">
        <v>89</v>
      </c>
    </row>
    <row r="25" spans="2:2" x14ac:dyDescent="0.2">
      <c r="B25" s="117"/>
    </row>
    <row r="26" spans="2:2" x14ac:dyDescent="0.2">
      <c r="B26" s="117"/>
    </row>
    <row r="68" spans="9:17" x14ac:dyDescent="0.2">
      <c r="I68" s="30"/>
      <c r="J68" s="30"/>
      <c r="K68" s="30"/>
      <c r="L68" s="30"/>
      <c r="M68" s="30"/>
      <c r="N68" s="30"/>
      <c r="O68" s="30"/>
      <c r="P68" s="30"/>
      <c r="Q68" s="30"/>
    </row>
  </sheetData>
  <sheetProtection algorithmName="SHA-512" hashValue="P7Ju+yniKS3eQzHYDRSQFZz/IREniW//br0fgLP6kBzwGFkQdeivGW3T7AjDr8OD0qY7NdQtaDkVEQ/x/7xW6w==" saltValue="OkebbZcNTmqaYXImONlMlA==" spinCount="100000" sheet="1" objects="1" scenarios="1"/>
  <mergeCells count="5">
    <mergeCell ref="H10:J10"/>
    <mergeCell ref="B11:B13"/>
    <mergeCell ref="B14:B19"/>
    <mergeCell ref="B20:B23"/>
    <mergeCell ref="B24:B26"/>
  </mergeCells>
  <pageMargins left="0.7" right="0.7" top="0.75" bottom="0.75" header="0.3" footer="0.3"/>
  <pageSetup orientation="portrait" horizontalDpi="1200" verticalDpi="1200" r:id="rId1"/>
  <ignoredErrors>
    <ignoredError sqref="G7:G8"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52"/>
  <sheetViews>
    <sheetView tabSelected="1" zoomScale="85" zoomScaleNormal="85" workbookViewId="0">
      <selection activeCell="F40" sqref="F40"/>
    </sheetView>
  </sheetViews>
  <sheetFormatPr defaultColWidth="11" defaultRowHeight="14.25" x14ac:dyDescent="0.2"/>
  <cols>
    <col min="1" max="1" width="8.375" style="19" customWidth="1"/>
    <col min="2" max="2" width="102.375" style="4" customWidth="1"/>
    <col min="3" max="3" width="9.125" style="11" customWidth="1"/>
    <col min="4" max="4" width="5.875" style="11" customWidth="1"/>
    <col min="5" max="5" width="7.5" style="1" customWidth="1"/>
    <col min="6" max="8" width="13.625" style="1" customWidth="1"/>
    <col min="9" max="9" width="11" style="36"/>
    <col min="10" max="10" width="13.5" style="1" customWidth="1"/>
    <col min="11" max="11" width="11" style="33"/>
    <col min="12" max="12" width="7.125" style="33" bestFit="1" customWidth="1"/>
    <col min="13" max="16384" width="11" style="1"/>
  </cols>
  <sheetData>
    <row r="1" spans="1:16" s="32" customFormat="1" ht="15.75" thickBot="1" x14ac:dyDescent="0.25">
      <c r="A1" s="33"/>
      <c r="B1" s="5"/>
      <c r="C1" s="8"/>
      <c r="D1" s="8"/>
      <c r="E1" s="8"/>
      <c r="F1" s="33"/>
      <c r="G1" s="33"/>
      <c r="H1" s="33"/>
    </row>
    <row r="2" spans="1:16" s="32" customFormat="1" ht="23.25" thickBot="1" x14ac:dyDescent="0.35">
      <c r="A2" s="33"/>
      <c r="B2" s="38" t="s">
        <v>15</v>
      </c>
      <c r="C2" s="8"/>
      <c r="D2" s="8"/>
      <c r="E2" s="8"/>
      <c r="F2" s="33"/>
      <c r="G2" s="33"/>
      <c r="H2" s="33"/>
    </row>
    <row r="3" spans="1:16" s="32" customFormat="1" ht="15" thickBot="1" x14ac:dyDescent="0.25">
      <c r="A3" s="33"/>
      <c r="B3" s="2"/>
      <c r="C3" s="9"/>
      <c r="D3" s="9"/>
      <c r="E3" s="9"/>
      <c r="F3" s="33"/>
      <c r="G3" s="33"/>
      <c r="H3" s="33"/>
    </row>
    <row r="4" spans="1:16" s="32" customFormat="1" ht="39.950000000000003" customHeight="1" thickBot="1" x14ac:dyDescent="0.25">
      <c r="A4" s="27" t="s">
        <v>16</v>
      </c>
      <c r="B4" s="26" t="s">
        <v>35</v>
      </c>
      <c r="C4" s="10" t="s">
        <v>9</v>
      </c>
      <c r="D4" s="23" t="s">
        <v>23</v>
      </c>
      <c r="E4" s="22" t="s">
        <v>22</v>
      </c>
      <c r="F4" s="23" t="s">
        <v>24</v>
      </c>
      <c r="G4" s="23" t="s">
        <v>0</v>
      </c>
      <c r="H4" s="45" t="s">
        <v>27</v>
      </c>
    </row>
    <row r="5" spans="1:16" s="3" customFormat="1" ht="25.5" customHeight="1" x14ac:dyDescent="0.2">
      <c r="A5" s="54">
        <v>2200</v>
      </c>
      <c r="B5" s="60" t="s">
        <v>49</v>
      </c>
      <c r="C5" s="70" t="s">
        <v>10</v>
      </c>
      <c r="D5" s="40" t="s">
        <v>38</v>
      </c>
      <c r="E5" s="56">
        <v>620</v>
      </c>
      <c r="F5" s="84" t="s">
        <v>1</v>
      </c>
      <c r="G5" s="46" t="str">
        <f>IF(ISNUMBER(F5)=TRUE,E5*F5,"")</f>
        <v/>
      </c>
      <c r="H5" s="47" t="s">
        <v>12</v>
      </c>
      <c r="I5" s="30"/>
      <c r="K5" s="30"/>
      <c r="L5" s="30"/>
      <c r="M5" s="30"/>
      <c r="N5" s="30"/>
      <c r="O5" s="30"/>
      <c r="P5" s="30"/>
    </row>
    <row r="6" spans="1:16" s="3" customFormat="1" ht="16.5" customHeight="1" x14ac:dyDescent="0.2">
      <c r="A6" s="54">
        <v>2201</v>
      </c>
      <c r="B6" s="60" t="s">
        <v>40</v>
      </c>
      <c r="C6" s="70" t="s">
        <v>10</v>
      </c>
      <c r="D6" s="40" t="s">
        <v>38</v>
      </c>
      <c r="E6" s="56">
        <v>0</v>
      </c>
      <c r="F6" s="97" t="s">
        <v>60</v>
      </c>
      <c r="G6" s="46" t="str">
        <f t="shared" ref="G6:G22" si="0">IF(ISNUMBER(F6)=TRUE,E6*F6,"")</f>
        <v/>
      </c>
      <c r="H6" s="47" t="s">
        <v>12</v>
      </c>
      <c r="I6" s="30"/>
      <c r="K6" s="30"/>
      <c r="L6" s="30"/>
      <c r="M6" s="30"/>
      <c r="N6" s="30"/>
      <c r="O6" s="30"/>
      <c r="P6" s="30"/>
    </row>
    <row r="7" spans="1:16" s="3" customFormat="1" ht="16.5" customHeight="1" x14ac:dyDescent="0.2">
      <c r="A7" s="54">
        <v>2202</v>
      </c>
      <c r="B7" s="60" t="s">
        <v>41</v>
      </c>
      <c r="C7" s="70" t="s">
        <v>10</v>
      </c>
      <c r="D7" s="40" t="s">
        <v>38</v>
      </c>
      <c r="E7" s="56">
        <v>500</v>
      </c>
      <c r="F7" s="84" t="s">
        <v>1</v>
      </c>
      <c r="G7" s="46" t="str">
        <f t="shared" si="0"/>
        <v/>
      </c>
      <c r="H7" s="47" t="s">
        <v>12</v>
      </c>
      <c r="I7" s="30"/>
      <c r="K7" s="30"/>
      <c r="L7" s="30"/>
      <c r="M7" s="30"/>
      <c r="N7" s="30"/>
      <c r="O7" s="30"/>
      <c r="P7" s="30"/>
    </row>
    <row r="8" spans="1:16" s="3" customFormat="1" ht="16.5" customHeight="1" x14ac:dyDescent="0.2">
      <c r="A8" s="54">
        <v>2203</v>
      </c>
      <c r="B8" s="60" t="s">
        <v>42</v>
      </c>
      <c r="C8" s="70" t="s">
        <v>10</v>
      </c>
      <c r="D8" s="40" t="s">
        <v>11</v>
      </c>
      <c r="E8" s="56">
        <v>0</v>
      </c>
      <c r="F8" s="97" t="s">
        <v>60</v>
      </c>
      <c r="G8" s="46" t="str">
        <f t="shared" si="0"/>
        <v/>
      </c>
      <c r="H8" s="47" t="s">
        <v>12</v>
      </c>
      <c r="I8" s="30"/>
      <c r="K8" s="30"/>
      <c r="L8" s="30"/>
      <c r="M8" s="30"/>
      <c r="N8" s="30"/>
      <c r="O8" s="30"/>
      <c r="P8" s="30"/>
    </row>
    <row r="9" spans="1:16" s="3" customFormat="1" ht="16.5" customHeight="1" x14ac:dyDescent="0.2">
      <c r="A9" s="54">
        <v>2204</v>
      </c>
      <c r="B9" s="60" t="s">
        <v>43</v>
      </c>
      <c r="C9" s="70" t="s">
        <v>10</v>
      </c>
      <c r="D9" s="40" t="s">
        <v>11</v>
      </c>
      <c r="E9" s="56">
        <v>62</v>
      </c>
      <c r="F9" s="84" t="s">
        <v>1</v>
      </c>
      <c r="G9" s="46" t="str">
        <f t="shared" si="0"/>
        <v/>
      </c>
      <c r="H9" s="47" t="s">
        <v>12</v>
      </c>
      <c r="I9" s="30"/>
      <c r="K9" s="30"/>
      <c r="L9" s="30"/>
      <c r="M9" s="30"/>
      <c r="N9" s="30"/>
      <c r="O9" s="30"/>
      <c r="P9" s="30"/>
    </row>
    <row r="10" spans="1:16" s="3" customFormat="1" ht="16.5" customHeight="1" x14ac:dyDescent="0.2">
      <c r="A10" s="54">
        <v>2205</v>
      </c>
      <c r="B10" s="60" t="s">
        <v>50</v>
      </c>
      <c r="C10" s="70" t="s">
        <v>10</v>
      </c>
      <c r="D10" s="40">
        <v>1</v>
      </c>
      <c r="E10" s="56">
        <v>500</v>
      </c>
      <c r="F10" s="84" t="s">
        <v>1</v>
      </c>
      <c r="G10" s="46" t="str">
        <f t="shared" si="0"/>
        <v/>
      </c>
      <c r="H10" s="47" t="s">
        <v>12</v>
      </c>
      <c r="I10" s="30"/>
      <c r="K10" s="30"/>
      <c r="L10" s="30"/>
      <c r="M10" s="30"/>
      <c r="N10" s="30"/>
      <c r="O10" s="30"/>
      <c r="P10" s="30"/>
    </row>
    <row r="11" spans="1:16" s="3" customFormat="1" ht="16.5" customHeight="1" x14ac:dyDescent="0.2">
      <c r="A11" s="54">
        <v>2206</v>
      </c>
      <c r="B11" s="60" t="s">
        <v>44</v>
      </c>
      <c r="C11" s="70" t="s">
        <v>10</v>
      </c>
      <c r="D11" s="40">
        <v>1</v>
      </c>
      <c r="E11" s="56">
        <v>0</v>
      </c>
      <c r="F11" s="97" t="s">
        <v>60</v>
      </c>
      <c r="G11" s="46" t="str">
        <f t="shared" si="0"/>
        <v/>
      </c>
      <c r="H11" s="47" t="s">
        <v>12</v>
      </c>
      <c r="I11" s="30"/>
      <c r="K11" s="30"/>
      <c r="L11" s="30"/>
      <c r="M11" s="30"/>
      <c r="N11" s="30"/>
      <c r="O11" s="30"/>
      <c r="P11" s="30"/>
    </row>
    <row r="12" spans="1:16" s="3" customFormat="1" ht="16.5" customHeight="1" x14ac:dyDescent="0.2">
      <c r="A12" s="54">
        <v>2207</v>
      </c>
      <c r="B12" s="60" t="s">
        <v>45</v>
      </c>
      <c r="C12" s="70" t="s">
        <v>10</v>
      </c>
      <c r="D12" s="40">
        <v>1</v>
      </c>
      <c r="E12" s="56">
        <v>20</v>
      </c>
      <c r="F12" s="84" t="s">
        <v>1</v>
      </c>
      <c r="G12" s="46" t="str">
        <f t="shared" si="0"/>
        <v/>
      </c>
      <c r="H12" s="47" t="s">
        <v>12</v>
      </c>
      <c r="I12" s="30"/>
      <c r="K12" s="30"/>
      <c r="L12" s="30"/>
      <c r="M12" s="30"/>
      <c r="N12" s="30"/>
      <c r="O12" s="30"/>
      <c r="P12" s="30"/>
    </row>
    <row r="13" spans="1:16" s="30" customFormat="1" ht="16.5" customHeight="1" x14ac:dyDescent="0.2">
      <c r="A13" s="54">
        <v>2208</v>
      </c>
      <c r="B13" s="60" t="s">
        <v>46</v>
      </c>
      <c r="C13" s="70" t="s">
        <v>10</v>
      </c>
      <c r="D13" s="40">
        <v>1</v>
      </c>
      <c r="E13" s="56">
        <v>0</v>
      </c>
      <c r="F13" s="97" t="s">
        <v>60</v>
      </c>
      <c r="G13" s="46" t="str">
        <f t="shared" si="0"/>
        <v/>
      </c>
      <c r="H13" s="47" t="s">
        <v>12</v>
      </c>
    </row>
    <row r="14" spans="1:16" s="30" customFormat="1" ht="27" customHeight="1" x14ac:dyDescent="0.2">
      <c r="A14" s="91">
        <v>2209</v>
      </c>
      <c r="B14" s="60" t="s">
        <v>83</v>
      </c>
      <c r="C14" s="70" t="s">
        <v>10</v>
      </c>
      <c r="D14" s="40">
        <v>1</v>
      </c>
      <c r="E14" s="56">
        <v>10</v>
      </c>
      <c r="F14" s="84" t="s">
        <v>1</v>
      </c>
      <c r="G14" s="46" t="str">
        <f t="shared" si="0"/>
        <v/>
      </c>
      <c r="H14" s="47" t="s">
        <v>12</v>
      </c>
    </row>
    <row r="15" spans="1:16" s="30" customFormat="1" ht="26.25" customHeight="1" x14ac:dyDescent="0.2">
      <c r="A15" s="91">
        <v>2210</v>
      </c>
      <c r="B15" s="85" t="s">
        <v>84</v>
      </c>
      <c r="C15" s="70" t="s">
        <v>10</v>
      </c>
      <c r="D15" s="40">
        <v>1</v>
      </c>
      <c r="E15" s="56">
        <v>10</v>
      </c>
      <c r="F15" s="84" t="s">
        <v>1</v>
      </c>
      <c r="G15" s="46" t="str">
        <f t="shared" ref="G15:G16" si="1">IF(ISNUMBER(F15)=TRUE,E15*F15,"")</f>
        <v/>
      </c>
      <c r="H15" s="47" t="s">
        <v>12</v>
      </c>
    </row>
    <row r="16" spans="1:16" s="30" customFormat="1" ht="25.5" customHeight="1" x14ac:dyDescent="0.2">
      <c r="A16" s="91">
        <v>2211</v>
      </c>
      <c r="B16" s="78" t="s">
        <v>85</v>
      </c>
      <c r="C16" s="70" t="s">
        <v>10</v>
      </c>
      <c r="D16" s="40">
        <v>1</v>
      </c>
      <c r="E16" s="56">
        <v>10</v>
      </c>
      <c r="F16" s="84" t="s">
        <v>1</v>
      </c>
      <c r="G16" s="46" t="str">
        <f t="shared" si="1"/>
        <v/>
      </c>
      <c r="H16" s="47" t="s">
        <v>12</v>
      </c>
    </row>
    <row r="17" spans="1:16" s="3" customFormat="1" ht="16.5" customHeight="1" x14ac:dyDescent="0.2">
      <c r="A17" s="91">
        <v>2212</v>
      </c>
      <c r="B17" s="76" t="s">
        <v>86</v>
      </c>
      <c r="C17" s="70" t="s">
        <v>10</v>
      </c>
      <c r="D17" s="40">
        <v>1</v>
      </c>
      <c r="E17" s="56">
        <v>15</v>
      </c>
      <c r="F17" s="84" t="s">
        <v>1</v>
      </c>
      <c r="G17" s="46" t="str">
        <f t="shared" si="0"/>
        <v/>
      </c>
      <c r="H17" s="47" t="s">
        <v>12</v>
      </c>
      <c r="I17" s="30"/>
      <c r="J17" s="37"/>
      <c r="K17" s="30"/>
      <c r="L17" s="30"/>
      <c r="M17" s="30"/>
      <c r="N17" s="30"/>
      <c r="O17" s="30"/>
      <c r="P17" s="30"/>
    </row>
    <row r="18" spans="1:16" s="30" customFormat="1" ht="16.5" customHeight="1" x14ac:dyDescent="0.2">
      <c r="A18" s="54">
        <v>2213</v>
      </c>
      <c r="B18" s="78" t="s">
        <v>51</v>
      </c>
      <c r="C18" s="70" t="s">
        <v>10</v>
      </c>
      <c r="D18" s="40">
        <v>1</v>
      </c>
      <c r="E18" s="56">
        <v>15</v>
      </c>
      <c r="F18" s="84" t="s">
        <v>1</v>
      </c>
      <c r="G18" s="46" t="str">
        <f t="shared" ref="G18" si="2">IF(ISNUMBER(F18)=TRUE,E18*F18,"")</f>
        <v/>
      </c>
      <c r="H18" s="47" t="s">
        <v>12</v>
      </c>
      <c r="J18" s="37"/>
    </row>
    <row r="19" spans="1:16" s="30" customFormat="1" ht="16.5" customHeight="1" x14ac:dyDescent="0.2">
      <c r="A19" s="54">
        <v>2214</v>
      </c>
      <c r="B19" s="60" t="s">
        <v>71</v>
      </c>
      <c r="C19" s="70" t="s">
        <v>10</v>
      </c>
      <c r="D19" s="40">
        <v>1</v>
      </c>
      <c r="E19" s="56">
        <v>7</v>
      </c>
      <c r="F19" s="84" t="s">
        <v>1</v>
      </c>
      <c r="G19" s="46" t="str">
        <f>IF(ISNUMBER(F19)=TRUE,E19*F19,"")</f>
        <v/>
      </c>
      <c r="H19" s="47" t="s">
        <v>12</v>
      </c>
      <c r="J19" s="37"/>
    </row>
    <row r="20" spans="1:16" s="3" customFormat="1" ht="16.5" customHeight="1" x14ac:dyDescent="0.2">
      <c r="A20" s="54">
        <v>2215</v>
      </c>
      <c r="B20" s="60" t="s">
        <v>47</v>
      </c>
      <c r="C20" s="70" t="s">
        <v>10</v>
      </c>
      <c r="D20" s="40">
        <v>1</v>
      </c>
      <c r="E20" s="56">
        <v>3</v>
      </c>
      <c r="F20" s="84" t="s">
        <v>1</v>
      </c>
      <c r="G20" s="46" t="str">
        <f t="shared" si="0"/>
        <v/>
      </c>
      <c r="H20" s="47" t="s">
        <v>12</v>
      </c>
      <c r="I20" s="30"/>
      <c r="J20" s="37"/>
    </row>
    <row r="21" spans="1:16" s="3" customFormat="1" ht="16.5" customHeight="1" x14ac:dyDescent="0.2">
      <c r="A21" s="54">
        <v>2216</v>
      </c>
      <c r="B21" s="60" t="s">
        <v>48</v>
      </c>
      <c r="C21" s="70" t="s">
        <v>10</v>
      </c>
      <c r="D21" s="40">
        <v>1</v>
      </c>
      <c r="E21" s="56">
        <v>0</v>
      </c>
      <c r="F21" s="97" t="s">
        <v>60</v>
      </c>
      <c r="G21" s="46" t="str">
        <f t="shared" si="0"/>
        <v/>
      </c>
      <c r="H21" s="47" t="s">
        <v>12</v>
      </c>
      <c r="I21" s="30"/>
      <c r="J21" s="37"/>
    </row>
    <row r="22" spans="1:16" s="3" customFormat="1" ht="16.5" customHeight="1" x14ac:dyDescent="0.2">
      <c r="A22" s="54">
        <v>2217</v>
      </c>
      <c r="B22" s="60" t="s">
        <v>72</v>
      </c>
      <c r="C22" s="70" t="s">
        <v>10</v>
      </c>
      <c r="D22" s="40">
        <v>1</v>
      </c>
      <c r="E22" s="56">
        <v>0</v>
      </c>
      <c r="F22" s="97" t="s">
        <v>60</v>
      </c>
      <c r="G22" s="46" t="str">
        <f t="shared" si="0"/>
        <v/>
      </c>
      <c r="H22" s="47" t="s">
        <v>12</v>
      </c>
      <c r="I22" s="30"/>
      <c r="J22" s="37"/>
    </row>
    <row r="23" spans="1:16" s="30" customFormat="1" ht="16.5" customHeight="1" x14ac:dyDescent="0.2">
      <c r="A23" s="54">
        <v>2218</v>
      </c>
      <c r="B23" s="60" t="s">
        <v>52</v>
      </c>
      <c r="C23" s="70" t="s">
        <v>10</v>
      </c>
      <c r="D23" s="40">
        <v>1</v>
      </c>
      <c r="E23" s="56">
        <f>E5*0.2</f>
        <v>124</v>
      </c>
      <c r="F23" s="84" t="s">
        <v>1</v>
      </c>
      <c r="G23" s="46" t="str">
        <f>IF(ISNUMBER(F23)=TRUE,E23*F23,"")</f>
        <v/>
      </c>
      <c r="H23" s="47" t="s">
        <v>12</v>
      </c>
      <c r="J23" s="37"/>
    </row>
    <row r="24" spans="1:16" s="87" customFormat="1" ht="16.5" customHeight="1" x14ac:dyDescent="0.2">
      <c r="A24" s="92">
        <v>2219</v>
      </c>
      <c r="B24" s="86" t="s">
        <v>73</v>
      </c>
      <c r="C24" s="89" t="s">
        <v>10</v>
      </c>
      <c r="D24" s="89">
        <v>1</v>
      </c>
      <c r="E24" s="89">
        <v>10</v>
      </c>
      <c r="F24" s="97" t="s">
        <v>60</v>
      </c>
      <c r="G24" s="46" t="str">
        <f>IF(ISNUMBER(F24)=TRUE,E24*F24,"")</f>
        <v/>
      </c>
      <c r="H24" s="89" t="s">
        <v>12</v>
      </c>
      <c r="J24" s="88"/>
    </row>
    <row r="25" spans="1:16" s="3" customFormat="1" ht="16.5" customHeight="1" x14ac:dyDescent="0.2">
      <c r="A25" s="121"/>
      <c r="B25" s="122"/>
      <c r="C25" s="122"/>
      <c r="D25" s="122"/>
      <c r="E25" s="122"/>
      <c r="F25" s="122"/>
      <c r="G25" s="122"/>
      <c r="H25" s="123"/>
      <c r="I25" s="30"/>
      <c r="J25" s="37"/>
    </row>
    <row r="26" spans="1:16" s="3" customFormat="1" ht="16.5" customHeight="1" x14ac:dyDescent="0.2">
      <c r="A26" s="14"/>
      <c r="B26" s="15" t="s">
        <v>58</v>
      </c>
      <c r="C26" s="16"/>
      <c r="D26" s="24"/>
      <c r="E26" s="34"/>
      <c r="F26" s="17"/>
      <c r="G26" s="71"/>
      <c r="H26" s="71"/>
      <c r="I26" s="30"/>
      <c r="J26" s="37"/>
    </row>
    <row r="27" spans="1:16" s="3" customFormat="1" ht="35.1" customHeight="1" x14ac:dyDescent="0.2">
      <c r="A27" s="91">
        <v>2220</v>
      </c>
      <c r="B27" s="76" t="s">
        <v>53</v>
      </c>
      <c r="C27" s="70" t="s">
        <v>10</v>
      </c>
      <c r="D27" s="39">
        <v>1</v>
      </c>
      <c r="E27" s="59">
        <v>10</v>
      </c>
      <c r="F27" s="84" t="s">
        <v>1</v>
      </c>
      <c r="G27" s="46" t="str">
        <f t="shared" ref="G27:G29" si="3">IF(ISNUMBER(F27)=TRUE,E27*F27,"")</f>
        <v/>
      </c>
      <c r="H27" s="47" t="s">
        <v>12</v>
      </c>
      <c r="I27" s="30"/>
      <c r="J27" s="37"/>
    </row>
    <row r="28" spans="1:16" s="3" customFormat="1" ht="35.1" customHeight="1" x14ac:dyDescent="0.2">
      <c r="A28" s="91">
        <v>2221</v>
      </c>
      <c r="B28" s="79" t="s">
        <v>54</v>
      </c>
      <c r="C28" s="70" t="s">
        <v>10</v>
      </c>
      <c r="D28" s="40">
        <v>1</v>
      </c>
      <c r="E28" s="56">
        <v>15</v>
      </c>
      <c r="F28" s="84" t="s">
        <v>1</v>
      </c>
      <c r="G28" s="46" t="str">
        <f t="shared" si="3"/>
        <v/>
      </c>
      <c r="H28" s="47" t="s">
        <v>12</v>
      </c>
      <c r="I28" s="30"/>
      <c r="J28" s="37"/>
    </row>
    <row r="29" spans="1:16" s="3" customFormat="1" ht="16.5" customHeight="1" x14ac:dyDescent="0.2">
      <c r="A29" s="93">
        <v>2222</v>
      </c>
      <c r="B29" s="60" t="s">
        <v>78</v>
      </c>
      <c r="C29" s="77" t="s">
        <v>10</v>
      </c>
      <c r="D29" s="40">
        <v>1</v>
      </c>
      <c r="E29" s="56">
        <v>10</v>
      </c>
      <c r="F29" s="84" t="s">
        <v>1</v>
      </c>
      <c r="G29" s="46" t="str">
        <f t="shared" si="3"/>
        <v/>
      </c>
      <c r="H29" s="47" t="s">
        <v>12</v>
      </c>
      <c r="I29" s="30"/>
      <c r="J29" s="37"/>
    </row>
    <row r="30" spans="1:16" s="3" customFormat="1" ht="16.5" customHeight="1" x14ac:dyDescent="0.2">
      <c r="A30" s="121"/>
      <c r="B30" s="122"/>
      <c r="C30" s="122"/>
      <c r="D30" s="122"/>
      <c r="E30" s="122"/>
      <c r="F30" s="122"/>
      <c r="G30" s="122"/>
      <c r="H30" s="123"/>
      <c r="I30" s="30"/>
      <c r="J30" s="37"/>
    </row>
    <row r="31" spans="1:16" s="3" customFormat="1" ht="16.5" customHeight="1" x14ac:dyDescent="0.2">
      <c r="A31" s="14"/>
      <c r="B31" s="18" t="s">
        <v>59</v>
      </c>
      <c r="C31" s="12"/>
      <c r="D31" s="25"/>
      <c r="E31" s="35"/>
      <c r="F31" s="13"/>
      <c r="G31" s="71"/>
      <c r="H31" s="90"/>
      <c r="I31" s="30"/>
      <c r="J31" s="37"/>
    </row>
    <row r="32" spans="1:16" s="3" customFormat="1" ht="16.5" customHeight="1" x14ac:dyDescent="0.2">
      <c r="A32" s="54">
        <v>2230</v>
      </c>
      <c r="B32" s="60" t="s">
        <v>63</v>
      </c>
      <c r="C32" s="70" t="s">
        <v>10</v>
      </c>
      <c r="D32" s="40">
        <v>1</v>
      </c>
      <c r="E32" s="56">
        <v>8</v>
      </c>
      <c r="F32" s="84" t="s">
        <v>1</v>
      </c>
      <c r="G32" s="46" t="str">
        <f t="shared" ref="G32:G42" si="4">IF(ISNUMBER(F32)=TRUE,E32*F32,"")</f>
        <v/>
      </c>
      <c r="H32" s="47" t="s">
        <v>12</v>
      </c>
      <c r="I32" s="30"/>
      <c r="J32" s="37"/>
    </row>
    <row r="33" spans="1:12" s="3" customFormat="1" ht="16.5" customHeight="1" x14ac:dyDescent="0.2">
      <c r="A33" s="54">
        <v>2231</v>
      </c>
      <c r="B33" s="60" t="s">
        <v>64</v>
      </c>
      <c r="C33" s="70" t="s">
        <v>10</v>
      </c>
      <c r="D33" s="40">
        <v>1</v>
      </c>
      <c r="E33" s="56">
        <v>6</v>
      </c>
      <c r="F33" s="84" t="s">
        <v>1</v>
      </c>
      <c r="G33" s="46" t="str">
        <f t="shared" si="4"/>
        <v/>
      </c>
      <c r="H33" s="47" t="s">
        <v>12</v>
      </c>
      <c r="I33" s="30"/>
      <c r="J33" s="37"/>
    </row>
    <row r="34" spans="1:12" s="3" customFormat="1" ht="16.5" customHeight="1" x14ac:dyDescent="0.2">
      <c r="A34" s="54">
        <v>2232</v>
      </c>
      <c r="B34" s="60" t="s">
        <v>65</v>
      </c>
      <c r="C34" s="70" t="s">
        <v>10</v>
      </c>
      <c r="D34" s="40">
        <v>1</v>
      </c>
      <c r="E34" s="56">
        <v>8</v>
      </c>
      <c r="F34" s="84" t="s">
        <v>1</v>
      </c>
      <c r="G34" s="46" t="str">
        <f t="shared" si="4"/>
        <v/>
      </c>
      <c r="H34" s="47" t="s">
        <v>12</v>
      </c>
      <c r="I34" s="30"/>
      <c r="J34" s="37"/>
    </row>
    <row r="35" spans="1:12" s="30" customFormat="1" ht="16.5" customHeight="1" x14ac:dyDescent="0.2">
      <c r="A35" s="54">
        <v>2233</v>
      </c>
      <c r="B35" s="60" t="s">
        <v>74</v>
      </c>
      <c r="C35" s="70" t="s">
        <v>10</v>
      </c>
      <c r="D35" s="40" t="s">
        <v>11</v>
      </c>
      <c r="E35" s="56">
        <v>0</v>
      </c>
      <c r="F35" s="97" t="s">
        <v>60</v>
      </c>
      <c r="G35" s="46" t="str">
        <f t="shared" si="4"/>
        <v/>
      </c>
      <c r="H35" s="47" t="s">
        <v>12</v>
      </c>
      <c r="J35" s="37"/>
    </row>
    <row r="36" spans="1:12" s="30" customFormat="1" ht="16.5" customHeight="1" x14ac:dyDescent="0.2">
      <c r="A36" s="54">
        <v>2234</v>
      </c>
      <c r="B36" s="60" t="s">
        <v>75</v>
      </c>
      <c r="C36" s="70" t="s">
        <v>10</v>
      </c>
      <c r="D36" s="40" t="s">
        <v>11</v>
      </c>
      <c r="E36" s="56">
        <v>0</v>
      </c>
      <c r="F36" s="97" t="s">
        <v>60</v>
      </c>
      <c r="G36" s="46" t="str">
        <f t="shared" si="4"/>
        <v/>
      </c>
      <c r="H36" s="47" t="s">
        <v>12</v>
      </c>
      <c r="J36" s="37"/>
    </row>
    <row r="37" spans="1:12" s="30" customFormat="1" ht="16.5" customHeight="1" x14ac:dyDescent="0.2">
      <c r="A37" s="54">
        <v>2235</v>
      </c>
      <c r="B37" s="60" t="s">
        <v>76</v>
      </c>
      <c r="C37" s="70" t="s">
        <v>10</v>
      </c>
      <c r="D37" s="40" t="s">
        <v>11</v>
      </c>
      <c r="E37" s="56">
        <v>0</v>
      </c>
      <c r="F37" s="97" t="s">
        <v>60</v>
      </c>
      <c r="G37" s="46" t="str">
        <f t="shared" si="4"/>
        <v/>
      </c>
      <c r="H37" s="47" t="s">
        <v>12</v>
      </c>
      <c r="J37" s="37"/>
    </row>
    <row r="38" spans="1:12" s="30" customFormat="1" ht="16.5" customHeight="1" x14ac:dyDescent="0.2">
      <c r="A38" s="54">
        <v>2236</v>
      </c>
      <c r="B38" s="60" t="s">
        <v>77</v>
      </c>
      <c r="C38" s="70" t="s">
        <v>10</v>
      </c>
      <c r="D38" s="40" t="s">
        <v>11</v>
      </c>
      <c r="E38" s="56">
        <v>0</v>
      </c>
      <c r="F38" s="97" t="s">
        <v>60</v>
      </c>
      <c r="G38" s="46" t="str">
        <f t="shared" si="4"/>
        <v/>
      </c>
      <c r="H38" s="47" t="s">
        <v>12</v>
      </c>
      <c r="J38" s="37"/>
    </row>
    <row r="39" spans="1:12" s="3" customFormat="1" ht="16.5" customHeight="1" x14ac:dyDescent="0.2">
      <c r="A39" s="54">
        <v>2237</v>
      </c>
      <c r="B39" s="60" t="s">
        <v>66</v>
      </c>
      <c r="C39" s="70" t="s">
        <v>10</v>
      </c>
      <c r="D39" s="40">
        <v>1</v>
      </c>
      <c r="E39" s="56">
        <v>0</v>
      </c>
      <c r="F39" s="97" t="s">
        <v>60</v>
      </c>
      <c r="G39" s="46" t="str">
        <f t="shared" si="4"/>
        <v/>
      </c>
      <c r="H39" s="47" t="s">
        <v>12</v>
      </c>
      <c r="I39" s="30"/>
      <c r="J39" s="37"/>
    </row>
    <row r="40" spans="1:12" s="3" customFormat="1" ht="16.5" customHeight="1" x14ac:dyDescent="0.2">
      <c r="A40" s="93">
        <v>2238</v>
      </c>
      <c r="B40" s="60" t="s">
        <v>67</v>
      </c>
      <c r="C40" s="70" t="s">
        <v>10</v>
      </c>
      <c r="D40" s="40">
        <v>1</v>
      </c>
      <c r="E40" s="56">
        <v>5</v>
      </c>
      <c r="F40" s="84" t="s">
        <v>1</v>
      </c>
      <c r="G40" s="46" t="str">
        <f t="shared" si="4"/>
        <v/>
      </c>
      <c r="H40" s="47" t="s">
        <v>12</v>
      </c>
      <c r="I40" s="30"/>
      <c r="J40" s="37"/>
    </row>
    <row r="41" spans="1:12" s="3" customFormat="1" ht="16.5" customHeight="1" x14ac:dyDescent="0.2">
      <c r="A41" s="93">
        <v>2239</v>
      </c>
      <c r="B41" s="60" t="s">
        <v>68</v>
      </c>
      <c r="C41" s="70" t="s">
        <v>10</v>
      </c>
      <c r="D41" s="40">
        <v>1</v>
      </c>
      <c r="E41" s="56">
        <v>0</v>
      </c>
      <c r="F41" s="97" t="s">
        <v>60</v>
      </c>
      <c r="G41" s="46" t="str">
        <f t="shared" si="4"/>
        <v/>
      </c>
      <c r="H41" s="47" t="s">
        <v>12</v>
      </c>
      <c r="I41" s="30"/>
      <c r="J41" s="37"/>
    </row>
    <row r="42" spans="1:12" s="3" customFormat="1" ht="16.5" customHeight="1" x14ac:dyDescent="0.2">
      <c r="A42" s="93">
        <v>2240</v>
      </c>
      <c r="B42" s="78" t="s">
        <v>69</v>
      </c>
      <c r="C42" s="70" t="s">
        <v>10</v>
      </c>
      <c r="D42" s="40">
        <v>1</v>
      </c>
      <c r="E42" s="56">
        <v>0</v>
      </c>
      <c r="F42" s="97" t="s">
        <v>60</v>
      </c>
      <c r="G42" s="46" t="str">
        <f t="shared" si="4"/>
        <v/>
      </c>
      <c r="H42" s="47" t="s">
        <v>12</v>
      </c>
      <c r="I42" s="30"/>
      <c r="J42" s="37"/>
    </row>
    <row r="43" spans="1:12" ht="16.5" customHeight="1" x14ac:dyDescent="0.2">
      <c r="A43" s="121"/>
      <c r="B43" s="122"/>
      <c r="C43" s="122"/>
      <c r="D43" s="122"/>
      <c r="E43" s="122"/>
      <c r="F43" s="122"/>
      <c r="G43" s="122"/>
      <c r="H43" s="123"/>
      <c r="L43" s="37"/>
    </row>
    <row r="44" spans="1:12" s="33" customFormat="1" ht="16.5" customHeight="1" x14ac:dyDescent="0.2">
      <c r="A44" s="14"/>
      <c r="B44" s="18" t="s">
        <v>79</v>
      </c>
      <c r="C44" s="12"/>
      <c r="D44" s="127"/>
      <c r="E44" s="128"/>
      <c r="F44" s="13"/>
      <c r="G44" s="71"/>
      <c r="H44" s="90"/>
      <c r="I44" s="36"/>
      <c r="L44" s="37"/>
    </row>
    <row r="45" spans="1:12" s="33" customFormat="1" ht="16.5" customHeight="1" x14ac:dyDescent="0.2">
      <c r="A45" s="54">
        <v>2250</v>
      </c>
      <c r="B45" s="60"/>
      <c r="C45" s="70"/>
      <c r="D45" s="40"/>
      <c r="E45" s="56"/>
      <c r="F45" s="97" t="s">
        <v>1</v>
      </c>
      <c r="G45" s="46" t="str">
        <f t="shared" ref="G45:G50" si="5">IF(ISNUMBER(F45)=TRUE,E45*F45,"")</f>
        <v/>
      </c>
      <c r="H45" s="47" t="s">
        <v>12</v>
      </c>
      <c r="I45" s="36"/>
      <c r="L45" s="37"/>
    </row>
    <row r="46" spans="1:12" s="33" customFormat="1" ht="16.5" customHeight="1" x14ac:dyDescent="0.2">
      <c r="A46" s="54">
        <v>2251</v>
      </c>
      <c r="B46" s="60"/>
      <c r="C46" s="70"/>
      <c r="D46" s="40"/>
      <c r="E46" s="56"/>
      <c r="F46" s="97" t="s">
        <v>1</v>
      </c>
      <c r="G46" s="46" t="str">
        <f t="shared" si="5"/>
        <v/>
      </c>
      <c r="H46" s="47" t="s">
        <v>12</v>
      </c>
      <c r="I46" s="36"/>
      <c r="L46" s="37"/>
    </row>
    <row r="47" spans="1:12" s="33" customFormat="1" ht="16.5" customHeight="1" x14ac:dyDescent="0.2">
      <c r="A47" s="54">
        <v>2252</v>
      </c>
      <c r="B47" s="60"/>
      <c r="C47" s="70"/>
      <c r="D47" s="40"/>
      <c r="E47" s="56"/>
      <c r="F47" s="97" t="s">
        <v>1</v>
      </c>
      <c r="G47" s="46" t="str">
        <f t="shared" si="5"/>
        <v/>
      </c>
      <c r="H47" s="47" t="s">
        <v>12</v>
      </c>
      <c r="I47" s="36"/>
      <c r="L47" s="37"/>
    </row>
    <row r="48" spans="1:12" s="33" customFormat="1" ht="16.5" customHeight="1" x14ac:dyDescent="0.2">
      <c r="A48" s="54">
        <v>2253</v>
      </c>
      <c r="B48" s="60"/>
      <c r="C48" s="70"/>
      <c r="D48" s="40"/>
      <c r="E48" s="56"/>
      <c r="F48" s="97" t="s">
        <v>1</v>
      </c>
      <c r="G48" s="46" t="str">
        <f t="shared" si="5"/>
        <v/>
      </c>
      <c r="H48" s="47" t="s">
        <v>12</v>
      </c>
      <c r="I48" s="36"/>
      <c r="L48" s="37"/>
    </row>
    <row r="49" spans="1:12" s="33" customFormat="1" ht="16.5" customHeight="1" x14ac:dyDescent="0.2">
      <c r="A49" s="54">
        <v>2254</v>
      </c>
      <c r="B49" s="60"/>
      <c r="C49" s="70"/>
      <c r="D49" s="40"/>
      <c r="E49" s="56"/>
      <c r="F49" s="97" t="s">
        <v>1</v>
      </c>
      <c r="G49" s="46" t="str">
        <f t="shared" si="5"/>
        <v/>
      </c>
      <c r="H49" s="47" t="s">
        <v>12</v>
      </c>
      <c r="I49" s="36"/>
      <c r="L49" s="37"/>
    </row>
    <row r="50" spans="1:12" s="33" customFormat="1" ht="16.5" customHeight="1" x14ac:dyDescent="0.2">
      <c r="A50" s="54">
        <v>2255</v>
      </c>
      <c r="B50" s="60"/>
      <c r="C50" s="70"/>
      <c r="D50" s="40"/>
      <c r="E50" s="56"/>
      <c r="F50" s="97" t="s">
        <v>1</v>
      </c>
      <c r="G50" s="46" t="str">
        <f t="shared" si="5"/>
        <v/>
      </c>
      <c r="H50" s="47" t="s">
        <v>12</v>
      </c>
      <c r="I50" s="36"/>
      <c r="L50" s="37"/>
    </row>
    <row r="51" spans="1:12" s="33" customFormat="1" x14ac:dyDescent="0.2">
      <c r="A51" s="80"/>
      <c r="B51" s="21"/>
      <c r="C51" s="20"/>
      <c r="D51" s="20"/>
      <c r="I51" s="36"/>
      <c r="L51" s="37"/>
    </row>
    <row r="52" spans="1:12" s="19" customFormat="1" ht="14.25" customHeight="1" x14ac:dyDescent="0.2">
      <c r="A52" s="20"/>
      <c r="B52" s="21"/>
      <c r="C52" s="20"/>
      <c r="D52" s="20"/>
      <c r="G52" s="63">
        <f>SUM(G5:G24,G27:G29,G32:G42,G45:G50)</f>
        <v>0</v>
      </c>
      <c r="H52" s="129" t="s">
        <v>34</v>
      </c>
      <c r="I52" s="129"/>
      <c r="J52" s="129"/>
      <c r="K52" s="129"/>
      <c r="L52" s="37"/>
    </row>
    <row r="53" spans="1:12" ht="14.25" customHeight="1" x14ac:dyDescent="0.2">
      <c r="A53" s="20"/>
      <c r="B53" s="83" t="s">
        <v>61</v>
      </c>
      <c r="L53" s="37"/>
    </row>
    <row r="54" spans="1:12" ht="14.25" customHeight="1" x14ac:dyDescent="0.2">
      <c r="A54" s="20"/>
      <c r="B54" s="116" t="s">
        <v>70</v>
      </c>
    </row>
    <row r="55" spans="1:12" ht="14.25" customHeight="1" x14ac:dyDescent="0.2">
      <c r="A55" s="20"/>
      <c r="B55" s="116"/>
    </row>
    <row r="56" spans="1:12" ht="14.25" customHeight="1" x14ac:dyDescent="0.2">
      <c r="A56" s="20"/>
      <c r="B56" s="116"/>
    </row>
    <row r="57" spans="1:12" x14ac:dyDescent="0.2">
      <c r="A57" s="20"/>
      <c r="B57" s="117" t="s">
        <v>80</v>
      </c>
    </row>
    <row r="58" spans="1:12" x14ac:dyDescent="0.2">
      <c r="A58" s="20"/>
      <c r="B58" s="117"/>
    </row>
    <row r="59" spans="1:12" x14ac:dyDescent="0.2">
      <c r="A59" s="20"/>
      <c r="B59" s="117"/>
    </row>
    <row r="60" spans="1:12" x14ac:dyDescent="0.2">
      <c r="A60" s="20"/>
      <c r="B60" s="117"/>
    </row>
    <row r="61" spans="1:12" x14ac:dyDescent="0.2">
      <c r="A61" s="20"/>
      <c r="B61" s="124" t="s">
        <v>81</v>
      </c>
    </row>
    <row r="62" spans="1:12" x14ac:dyDescent="0.2">
      <c r="A62" s="20"/>
      <c r="B62" s="125"/>
    </row>
    <row r="63" spans="1:12" x14ac:dyDescent="0.2">
      <c r="A63" s="20"/>
      <c r="B63" s="126"/>
    </row>
    <row r="64" spans="1:12" x14ac:dyDescent="0.2">
      <c r="A64" s="20"/>
      <c r="B64" s="118" t="s">
        <v>88</v>
      </c>
    </row>
    <row r="65" spans="1:2" x14ac:dyDescent="0.2">
      <c r="A65" s="20"/>
      <c r="B65" s="119"/>
    </row>
    <row r="66" spans="1:2" x14ac:dyDescent="0.2">
      <c r="A66" s="20"/>
      <c r="B66" s="119"/>
    </row>
    <row r="67" spans="1:2" x14ac:dyDescent="0.2">
      <c r="A67" s="20"/>
      <c r="B67" s="120"/>
    </row>
    <row r="68" spans="1:2" ht="14.25" customHeight="1" x14ac:dyDescent="0.2">
      <c r="A68" s="20"/>
      <c r="B68" s="117" t="s">
        <v>89</v>
      </c>
    </row>
    <row r="69" spans="1:2" x14ac:dyDescent="0.2">
      <c r="A69" s="20"/>
      <c r="B69" s="117"/>
    </row>
    <row r="70" spans="1:2" x14ac:dyDescent="0.2">
      <c r="A70" s="20"/>
      <c r="B70" s="117"/>
    </row>
    <row r="71" spans="1:2" x14ac:dyDescent="0.2">
      <c r="A71" s="20"/>
    </row>
    <row r="72" spans="1:2" x14ac:dyDescent="0.2">
      <c r="A72" s="20"/>
    </row>
    <row r="73" spans="1:2" x14ac:dyDescent="0.2">
      <c r="A73" s="20"/>
    </row>
    <row r="74" spans="1:2" x14ac:dyDescent="0.2">
      <c r="A74" s="20"/>
    </row>
    <row r="75" spans="1:2" x14ac:dyDescent="0.2">
      <c r="A75" s="20"/>
    </row>
    <row r="76" spans="1:2" x14ac:dyDescent="0.2">
      <c r="A76" s="20"/>
    </row>
    <row r="77" spans="1:2" x14ac:dyDescent="0.2">
      <c r="A77" s="20"/>
    </row>
    <row r="78" spans="1:2" x14ac:dyDescent="0.2">
      <c r="A78" s="20"/>
    </row>
    <row r="79" spans="1:2" x14ac:dyDescent="0.2">
      <c r="A79" s="20"/>
    </row>
    <row r="80" spans="1:2" x14ac:dyDescent="0.2">
      <c r="A80" s="20"/>
    </row>
    <row r="81" spans="1:1" x14ac:dyDescent="0.2">
      <c r="A81" s="20"/>
    </row>
    <row r="82" spans="1:1" x14ac:dyDescent="0.2">
      <c r="A82" s="20"/>
    </row>
    <row r="83" spans="1:1" x14ac:dyDescent="0.2">
      <c r="A83" s="20"/>
    </row>
    <row r="84" spans="1:1" x14ac:dyDescent="0.2">
      <c r="A84" s="20"/>
    </row>
    <row r="85" spans="1:1" x14ac:dyDescent="0.2">
      <c r="A85" s="20"/>
    </row>
    <row r="86" spans="1:1" x14ac:dyDescent="0.2">
      <c r="A86" s="20"/>
    </row>
    <row r="87" spans="1:1" x14ac:dyDescent="0.2">
      <c r="A87" s="20"/>
    </row>
    <row r="88" spans="1:1" x14ac:dyDescent="0.2">
      <c r="A88" s="20"/>
    </row>
    <row r="89" spans="1:1" x14ac:dyDescent="0.2">
      <c r="A89" s="20"/>
    </row>
    <row r="90" spans="1:1" x14ac:dyDescent="0.2">
      <c r="A90" s="20"/>
    </row>
    <row r="91" spans="1:1" x14ac:dyDescent="0.2">
      <c r="A91" s="20"/>
    </row>
    <row r="92" spans="1:1" x14ac:dyDescent="0.2">
      <c r="A92" s="20"/>
    </row>
    <row r="93" spans="1:1" x14ac:dyDescent="0.2">
      <c r="A93" s="20"/>
    </row>
    <row r="94" spans="1:1" x14ac:dyDescent="0.2">
      <c r="A94" s="20"/>
    </row>
    <row r="95" spans="1:1" x14ac:dyDescent="0.2">
      <c r="A95" s="20"/>
    </row>
    <row r="96" spans="1:1" x14ac:dyDescent="0.2">
      <c r="A96" s="20"/>
    </row>
    <row r="97" spans="1:1" x14ac:dyDescent="0.2">
      <c r="A97" s="20"/>
    </row>
    <row r="98" spans="1:1" x14ac:dyDescent="0.2">
      <c r="A98" s="20"/>
    </row>
    <row r="99" spans="1:1" x14ac:dyDescent="0.2">
      <c r="A99" s="20"/>
    </row>
    <row r="100" spans="1:1" x14ac:dyDescent="0.2">
      <c r="A100" s="20"/>
    </row>
    <row r="101" spans="1:1" x14ac:dyDescent="0.2">
      <c r="A101" s="20"/>
    </row>
    <row r="102" spans="1:1" x14ac:dyDescent="0.2">
      <c r="A102" s="20"/>
    </row>
    <row r="103" spans="1:1" x14ac:dyDescent="0.2">
      <c r="A103" s="20"/>
    </row>
    <row r="104" spans="1:1" x14ac:dyDescent="0.2">
      <c r="A104" s="20"/>
    </row>
    <row r="105" spans="1:1" x14ac:dyDescent="0.2">
      <c r="A105" s="20"/>
    </row>
    <row r="106" spans="1:1" x14ac:dyDescent="0.2">
      <c r="A106" s="20"/>
    </row>
    <row r="107" spans="1:1" x14ac:dyDescent="0.2">
      <c r="A107" s="20"/>
    </row>
    <row r="108" spans="1:1" x14ac:dyDescent="0.2">
      <c r="A108" s="20"/>
    </row>
    <row r="109" spans="1:1" x14ac:dyDescent="0.2">
      <c r="A109" s="20"/>
    </row>
    <row r="110" spans="1:1" x14ac:dyDescent="0.2">
      <c r="A110" s="20"/>
    </row>
    <row r="111" spans="1:1" x14ac:dyDescent="0.2">
      <c r="A111" s="20"/>
    </row>
    <row r="112" spans="1:1" x14ac:dyDescent="0.2">
      <c r="A112" s="20"/>
    </row>
    <row r="113" spans="1:1" x14ac:dyDescent="0.2">
      <c r="A113" s="20"/>
    </row>
    <row r="114" spans="1:1" x14ac:dyDescent="0.2">
      <c r="A114" s="20"/>
    </row>
    <row r="115" spans="1:1" x14ac:dyDescent="0.2">
      <c r="A115" s="20"/>
    </row>
    <row r="116" spans="1:1" x14ac:dyDescent="0.2">
      <c r="A116" s="20"/>
    </row>
    <row r="117" spans="1:1" x14ac:dyDescent="0.2">
      <c r="A117" s="20"/>
    </row>
    <row r="118" spans="1:1" x14ac:dyDescent="0.2">
      <c r="A118" s="20"/>
    </row>
    <row r="119" spans="1:1" x14ac:dyDescent="0.2">
      <c r="A119" s="20"/>
    </row>
    <row r="120" spans="1:1" x14ac:dyDescent="0.2">
      <c r="A120" s="20"/>
    </row>
    <row r="121" spans="1:1" x14ac:dyDescent="0.2">
      <c r="A121" s="20"/>
    </row>
    <row r="122" spans="1:1" x14ac:dyDescent="0.2">
      <c r="A122" s="20"/>
    </row>
    <row r="123" spans="1:1" x14ac:dyDescent="0.2">
      <c r="A123" s="20"/>
    </row>
    <row r="124" spans="1:1" x14ac:dyDescent="0.2">
      <c r="A124" s="20"/>
    </row>
    <row r="125" spans="1:1" x14ac:dyDescent="0.2">
      <c r="A125" s="20"/>
    </row>
    <row r="126" spans="1:1" x14ac:dyDescent="0.2">
      <c r="A126" s="20"/>
    </row>
    <row r="127" spans="1:1" x14ac:dyDescent="0.2">
      <c r="A127" s="20"/>
    </row>
    <row r="128" spans="1:1" x14ac:dyDescent="0.2">
      <c r="A128" s="20"/>
    </row>
    <row r="129" spans="1:1" x14ac:dyDescent="0.2">
      <c r="A129" s="20"/>
    </row>
    <row r="130" spans="1:1" x14ac:dyDescent="0.2">
      <c r="A130" s="20"/>
    </row>
    <row r="131" spans="1:1" x14ac:dyDescent="0.2">
      <c r="A131" s="20"/>
    </row>
    <row r="132" spans="1:1" x14ac:dyDescent="0.2">
      <c r="A132" s="20"/>
    </row>
    <row r="133" spans="1:1" x14ac:dyDescent="0.2">
      <c r="A133" s="20"/>
    </row>
    <row r="134" spans="1:1" x14ac:dyDescent="0.2">
      <c r="A134" s="20"/>
    </row>
    <row r="135" spans="1:1" x14ac:dyDescent="0.2">
      <c r="A135" s="20"/>
    </row>
    <row r="136" spans="1:1" x14ac:dyDescent="0.2">
      <c r="A136" s="20"/>
    </row>
    <row r="137" spans="1:1" x14ac:dyDescent="0.2">
      <c r="A137" s="20"/>
    </row>
    <row r="138" spans="1:1" x14ac:dyDescent="0.2">
      <c r="A138" s="20"/>
    </row>
    <row r="139" spans="1:1" x14ac:dyDescent="0.2">
      <c r="A139" s="20"/>
    </row>
    <row r="140" spans="1:1" x14ac:dyDescent="0.2">
      <c r="A140" s="20"/>
    </row>
    <row r="141" spans="1:1" x14ac:dyDescent="0.2">
      <c r="A141" s="20"/>
    </row>
    <row r="142" spans="1:1" x14ac:dyDescent="0.2">
      <c r="A142" s="20"/>
    </row>
    <row r="143" spans="1:1" x14ac:dyDescent="0.2">
      <c r="A143" s="20"/>
    </row>
    <row r="144" spans="1:1" x14ac:dyDescent="0.2">
      <c r="A144" s="20"/>
    </row>
    <row r="145" spans="1:1" x14ac:dyDescent="0.2">
      <c r="A145" s="20"/>
    </row>
    <row r="146" spans="1:1" x14ac:dyDescent="0.2">
      <c r="A146" s="20"/>
    </row>
    <row r="147" spans="1:1" x14ac:dyDescent="0.2">
      <c r="A147" s="20"/>
    </row>
    <row r="148" spans="1:1" x14ac:dyDescent="0.2">
      <c r="A148" s="20"/>
    </row>
    <row r="149" spans="1:1" x14ac:dyDescent="0.2">
      <c r="A149" s="20"/>
    </row>
    <row r="150" spans="1:1" x14ac:dyDescent="0.2">
      <c r="A150" s="20"/>
    </row>
    <row r="151" spans="1:1" x14ac:dyDescent="0.2">
      <c r="A151" s="20"/>
    </row>
    <row r="152" spans="1:1" x14ac:dyDescent="0.2">
      <c r="A152" s="20"/>
    </row>
    <row r="153" spans="1:1" x14ac:dyDescent="0.2">
      <c r="A153" s="20"/>
    </row>
    <row r="154" spans="1:1" x14ac:dyDescent="0.2">
      <c r="A154" s="20"/>
    </row>
    <row r="155" spans="1:1" x14ac:dyDescent="0.2">
      <c r="A155" s="20"/>
    </row>
    <row r="156" spans="1:1" x14ac:dyDescent="0.2">
      <c r="A156" s="20"/>
    </row>
    <row r="157" spans="1:1" x14ac:dyDescent="0.2">
      <c r="A157" s="20"/>
    </row>
    <row r="158" spans="1:1" x14ac:dyDescent="0.2">
      <c r="A158" s="20"/>
    </row>
    <row r="159" spans="1:1" x14ac:dyDescent="0.2">
      <c r="A159" s="20"/>
    </row>
    <row r="160" spans="1:1" x14ac:dyDescent="0.2">
      <c r="A160" s="20"/>
    </row>
    <row r="161" spans="1:1" x14ac:dyDescent="0.2">
      <c r="A161" s="20"/>
    </row>
    <row r="162" spans="1:1" x14ac:dyDescent="0.2">
      <c r="A162" s="20"/>
    </row>
    <row r="163" spans="1:1" x14ac:dyDescent="0.2">
      <c r="A163" s="20"/>
    </row>
    <row r="164" spans="1:1" x14ac:dyDescent="0.2">
      <c r="A164" s="20"/>
    </row>
    <row r="165" spans="1:1" x14ac:dyDescent="0.2">
      <c r="A165" s="20"/>
    </row>
    <row r="166" spans="1:1" x14ac:dyDescent="0.2">
      <c r="A166" s="20"/>
    </row>
    <row r="167" spans="1:1" x14ac:dyDescent="0.2">
      <c r="A167" s="20"/>
    </row>
    <row r="168" spans="1:1" x14ac:dyDescent="0.2">
      <c r="A168" s="20"/>
    </row>
    <row r="169" spans="1:1" x14ac:dyDescent="0.2">
      <c r="A169" s="20"/>
    </row>
    <row r="170" spans="1:1" x14ac:dyDescent="0.2">
      <c r="A170" s="20"/>
    </row>
    <row r="171" spans="1:1" x14ac:dyDescent="0.2">
      <c r="A171" s="20"/>
    </row>
    <row r="172" spans="1:1" x14ac:dyDescent="0.2">
      <c r="A172" s="20"/>
    </row>
    <row r="173" spans="1:1" x14ac:dyDescent="0.2">
      <c r="A173" s="20"/>
    </row>
    <row r="174" spans="1:1" x14ac:dyDescent="0.2">
      <c r="A174" s="20"/>
    </row>
    <row r="175" spans="1:1" x14ac:dyDescent="0.2">
      <c r="A175" s="20"/>
    </row>
    <row r="176" spans="1:1" x14ac:dyDescent="0.2">
      <c r="A176" s="20"/>
    </row>
    <row r="177" spans="1:1" x14ac:dyDescent="0.2">
      <c r="A177" s="20"/>
    </row>
    <row r="178" spans="1:1" x14ac:dyDescent="0.2">
      <c r="A178" s="20"/>
    </row>
    <row r="179" spans="1:1" x14ac:dyDescent="0.2">
      <c r="A179" s="20"/>
    </row>
    <row r="180" spans="1:1" x14ac:dyDescent="0.2">
      <c r="A180" s="20"/>
    </row>
    <row r="181" spans="1:1" x14ac:dyDescent="0.2">
      <c r="A181" s="20"/>
    </row>
    <row r="182" spans="1:1" x14ac:dyDescent="0.2">
      <c r="A182" s="20"/>
    </row>
    <row r="183" spans="1:1" x14ac:dyDescent="0.2">
      <c r="A183" s="20"/>
    </row>
    <row r="184" spans="1:1" x14ac:dyDescent="0.2">
      <c r="A184" s="20"/>
    </row>
    <row r="185" spans="1:1" x14ac:dyDescent="0.2">
      <c r="A185" s="20"/>
    </row>
    <row r="186" spans="1:1" x14ac:dyDescent="0.2">
      <c r="A186" s="20"/>
    </row>
    <row r="187" spans="1:1" x14ac:dyDescent="0.2">
      <c r="A187" s="20"/>
    </row>
    <row r="188" spans="1:1" x14ac:dyDescent="0.2">
      <c r="A188" s="20"/>
    </row>
    <row r="189" spans="1:1" x14ac:dyDescent="0.2">
      <c r="A189" s="20"/>
    </row>
    <row r="190" spans="1:1" x14ac:dyDescent="0.2">
      <c r="A190" s="20"/>
    </row>
    <row r="191" spans="1:1" x14ac:dyDescent="0.2">
      <c r="A191" s="20"/>
    </row>
    <row r="192" spans="1:1" x14ac:dyDescent="0.2">
      <c r="A192" s="20"/>
    </row>
    <row r="193" spans="1:1" x14ac:dyDescent="0.2">
      <c r="A193" s="20"/>
    </row>
    <row r="194" spans="1:1" x14ac:dyDescent="0.2">
      <c r="A194" s="20"/>
    </row>
    <row r="195" spans="1:1" x14ac:dyDescent="0.2">
      <c r="A195" s="20"/>
    </row>
    <row r="196" spans="1:1" x14ac:dyDescent="0.2">
      <c r="A196" s="20"/>
    </row>
    <row r="197" spans="1:1" x14ac:dyDescent="0.2">
      <c r="A197" s="20"/>
    </row>
    <row r="198" spans="1:1" x14ac:dyDescent="0.2">
      <c r="A198" s="20"/>
    </row>
    <row r="199" spans="1:1" x14ac:dyDescent="0.2">
      <c r="A199" s="20"/>
    </row>
    <row r="200" spans="1:1" x14ac:dyDescent="0.2">
      <c r="A200" s="20"/>
    </row>
    <row r="201" spans="1:1" x14ac:dyDescent="0.2">
      <c r="A201" s="20"/>
    </row>
    <row r="202" spans="1:1" x14ac:dyDescent="0.2">
      <c r="A202" s="20"/>
    </row>
    <row r="203" spans="1:1" x14ac:dyDescent="0.2">
      <c r="A203" s="20"/>
    </row>
    <row r="204" spans="1:1" x14ac:dyDescent="0.2">
      <c r="A204" s="20"/>
    </row>
    <row r="205" spans="1:1" x14ac:dyDescent="0.2">
      <c r="A205" s="20"/>
    </row>
    <row r="206" spans="1:1" x14ac:dyDescent="0.2">
      <c r="A206" s="20"/>
    </row>
    <row r="207" spans="1:1" x14ac:dyDescent="0.2">
      <c r="A207" s="20"/>
    </row>
    <row r="208" spans="1:1" x14ac:dyDescent="0.2">
      <c r="A208" s="20"/>
    </row>
    <row r="209" spans="1:1" x14ac:dyDescent="0.2">
      <c r="A209" s="20"/>
    </row>
    <row r="210" spans="1:1" x14ac:dyDescent="0.2">
      <c r="A210" s="20"/>
    </row>
    <row r="211" spans="1:1" x14ac:dyDescent="0.2">
      <c r="A211" s="20"/>
    </row>
    <row r="212" spans="1:1" x14ac:dyDescent="0.2">
      <c r="A212" s="20"/>
    </row>
    <row r="213" spans="1:1" x14ac:dyDescent="0.2">
      <c r="A213" s="20"/>
    </row>
    <row r="214" spans="1:1" x14ac:dyDescent="0.2">
      <c r="A214" s="20"/>
    </row>
    <row r="215" spans="1:1" x14ac:dyDescent="0.2">
      <c r="A215" s="20"/>
    </row>
    <row r="216" spans="1:1" x14ac:dyDescent="0.2">
      <c r="A216" s="20"/>
    </row>
    <row r="217" spans="1:1" x14ac:dyDescent="0.2">
      <c r="A217" s="20"/>
    </row>
    <row r="218" spans="1:1" x14ac:dyDescent="0.2">
      <c r="A218" s="20"/>
    </row>
    <row r="219" spans="1:1" x14ac:dyDescent="0.2">
      <c r="A219" s="20"/>
    </row>
    <row r="220" spans="1:1" x14ac:dyDescent="0.2">
      <c r="A220" s="20"/>
    </row>
    <row r="221" spans="1:1" x14ac:dyDescent="0.2">
      <c r="A221" s="20"/>
    </row>
    <row r="222" spans="1:1" x14ac:dyDescent="0.2">
      <c r="A222" s="20"/>
    </row>
    <row r="223" spans="1:1" x14ac:dyDescent="0.2">
      <c r="A223" s="20"/>
    </row>
    <row r="224" spans="1:1" x14ac:dyDescent="0.2">
      <c r="A224" s="20"/>
    </row>
    <row r="225" spans="1:1" x14ac:dyDescent="0.2">
      <c r="A225" s="20"/>
    </row>
    <row r="226" spans="1:1" x14ac:dyDescent="0.2">
      <c r="A226" s="20"/>
    </row>
    <row r="227" spans="1:1" x14ac:dyDescent="0.2">
      <c r="A227" s="20"/>
    </row>
    <row r="228" spans="1:1" x14ac:dyDescent="0.2">
      <c r="A228" s="20"/>
    </row>
    <row r="229" spans="1:1" x14ac:dyDescent="0.2">
      <c r="A229" s="20"/>
    </row>
    <row r="230" spans="1:1" x14ac:dyDescent="0.2">
      <c r="A230" s="20"/>
    </row>
    <row r="231" spans="1:1" x14ac:dyDescent="0.2">
      <c r="A231" s="20"/>
    </row>
    <row r="232" spans="1:1" x14ac:dyDescent="0.2">
      <c r="A232" s="20"/>
    </row>
    <row r="233" spans="1:1" x14ac:dyDescent="0.2">
      <c r="A233" s="20"/>
    </row>
    <row r="234" spans="1:1" x14ac:dyDescent="0.2">
      <c r="A234" s="20"/>
    </row>
    <row r="235" spans="1:1" x14ac:dyDescent="0.2">
      <c r="A235" s="20"/>
    </row>
    <row r="236" spans="1:1" x14ac:dyDescent="0.2">
      <c r="A236" s="20"/>
    </row>
    <row r="237" spans="1:1" x14ac:dyDescent="0.2">
      <c r="A237" s="20"/>
    </row>
    <row r="238" spans="1:1" x14ac:dyDescent="0.2">
      <c r="A238" s="20"/>
    </row>
    <row r="239" spans="1:1" x14ac:dyDescent="0.2">
      <c r="A239" s="20"/>
    </row>
    <row r="240" spans="1:1" x14ac:dyDescent="0.2">
      <c r="A240" s="20"/>
    </row>
    <row r="241" spans="1:1" x14ac:dyDescent="0.2">
      <c r="A241" s="20"/>
    </row>
    <row r="242" spans="1:1" x14ac:dyDescent="0.2">
      <c r="A242" s="20"/>
    </row>
    <row r="243" spans="1:1" x14ac:dyDescent="0.2">
      <c r="A243" s="20"/>
    </row>
    <row r="244" spans="1:1" x14ac:dyDescent="0.2">
      <c r="A244" s="20"/>
    </row>
    <row r="245" spans="1:1" x14ac:dyDescent="0.2">
      <c r="A245" s="20"/>
    </row>
    <row r="246" spans="1:1" x14ac:dyDescent="0.2">
      <c r="A246" s="20"/>
    </row>
    <row r="247" spans="1:1" x14ac:dyDescent="0.2">
      <c r="A247" s="20"/>
    </row>
    <row r="248" spans="1:1" x14ac:dyDescent="0.2">
      <c r="A248" s="20"/>
    </row>
    <row r="249" spans="1:1" x14ac:dyDescent="0.2">
      <c r="A249" s="20"/>
    </row>
    <row r="250" spans="1:1" x14ac:dyDescent="0.2">
      <c r="A250" s="20"/>
    </row>
    <row r="251" spans="1:1" x14ac:dyDescent="0.2">
      <c r="A251" s="20"/>
    </row>
    <row r="252" spans="1:1" x14ac:dyDescent="0.2">
      <c r="A252" s="20"/>
    </row>
  </sheetData>
  <sheetProtection algorithmName="SHA-512" hashValue="vsPbh9r4KfUsK8trh0fPXrF9HkxNd4IIgBWql800e9UyedMzfoHNO+SL58pK4p5gk6thNdwPjozreIKN2fFRZw==" saltValue="M0mHpyVkwezbD2ZulOtPlA==" spinCount="100000" sheet="1" objects="1" scenarios="1"/>
  <mergeCells count="10">
    <mergeCell ref="A25:H25"/>
    <mergeCell ref="A30:H30"/>
    <mergeCell ref="B54:B56"/>
    <mergeCell ref="B57:B60"/>
    <mergeCell ref="B68:B70"/>
    <mergeCell ref="B64:B67"/>
    <mergeCell ref="B61:B63"/>
    <mergeCell ref="D44:E44"/>
    <mergeCell ref="A43:H43"/>
    <mergeCell ref="H52:K52"/>
  </mergeCells>
  <pageMargins left="0.94488188976377963" right="0.74803149606299213" top="0.59055118110236227" bottom="0.59055118110236227" header="0.51181102362204722" footer="0.51181102362204722"/>
  <pageSetup paperSize="9" scale="59" fitToHeight="0" orientation="portrait" r:id="rId1"/>
  <ignoredErrors>
    <ignoredError sqref="D8:D9 D35:D3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4"/>
  <sheetViews>
    <sheetView zoomScale="85" zoomScaleNormal="85" workbookViewId="0">
      <selection activeCell="B54" sqref="B54"/>
    </sheetView>
  </sheetViews>
  <sheetFormatPr defaultRowHeight="14.25" x14ac:dyDescent="0.2"/>
  <cols>
    <col min="1" max="1" width="6.125" style="33" customWidth="1"/>
    <col min="2" max="2" width="102.375" style="4" customWidth="1"/>
    <col min="3" max="3" width="9.125" style="20" bestFit="1" customWidth="1"/>
    <col min="4" max="4" width="5.875" style="20" customWidth="1"/>
    <col min="5" max="5" width="7.5" style="20" customWidth="1"/>
    <col min="6" max="6" width="13.625" style="33" customWidth="1"/>
    <col min="7" max="8" width="21" style="32" customWidth="1"/>
    <col min="9" max="9" width="13.625" style="33" customWidth="1"/>
    <col min="10" max="10" width="9" style="33"/>
    <col min="11" max="11" width="14" style="33" customWidth="1"/>
  </cols>
  <sheetData>
    <row r="1" spans="1:11" ht="15.75" thickBot="1" x14ac:dyDescent="0.25">
      <c r="B1" s="5"/>
      <c r="C1" s="8"/>
      <c r="D1" s="8"/>
      <c r="E1" s="8"/>
      <c r="J1" s="32"/>
      <c r="K1" s="32"/>
    </row>
    <row r="2" spans="1:11" ht="23.25" thickBot="1" x14ac:dyDescent="0.35">
      <c r="B2" s="38" t="s">
        <v>15</v>
      </c>
      <c r="C2" s="8"/>
      <c r="D2" s="8"/>
      <c r="E2" s="8"/>
      <c r="J2" s="32"/>
      <c r="K2" s="32"/>
    </row>
    <row r="3" spans="1:11" ht="15" thickBot="1" x14ac:dyDescent="0.25">
      <c r="B3" s="2"/>
      <c r="C3" s="9"/>
      <c r="D3" s="9"/>
      <c r="E3" s="9"/>
      <c r="J3" s="32"/>
      <c r="K3" s="32"/>
    </row>
    <row r="4" spans="1:11" ht="39.950000000000003" customHeight="1" thickBot="1" x14ac:dyDescent="0.25">
      <c r="A4" s="27" t="s">
        <v>16</v>
      </c>
      <c r="B4" s="26" t="s">
        <v>29</v>
      </c>
      <c r="C4" s="10" t="s">
        <v>9</v>
      </c>
      <c r="D4" s="23" t="s">
        <v>23</v>
      </c>
      <c r="E4" s="22" t="s">
        <v>22</v>
      </c>
      <c r="F4" s="23" t="s">
        <v>24</v>
      </c>
      <c r="G4" s="72" t="s">
        <v>36</v>
      </c>
      <c r="H4" s="72" t="s">
        <v>87</v>
      </c>
      <c r="I4" s="45" t="s">
        <v>28</v>
      </c>
      <c r="J4" s="32"/>
      <c r="K4" s="32"/>
    </row>
    <row r="5" spans="1:11" x14ac:dyDescent="0.2">
      <c r="A5" s="43"/>
      <c r="B5" s="73" t="s">
        <v>37</v>
      </c>
      <c r="C5" s="43"/>
      <c r="D5" s="43"/>
      <c r="E5" s="43"/>
      <c r="F5" s="44"/>
      <c r="G5" s="44"/>
      <c r="H5" s="44"/>
      <c r="I5" s="42"/>
      <c r="J5" s="31"/>
      <c r="K5" s="31"/>
    </row>
    <row r="6" spans="1:11" x14ac:dyDescent="0.2">
      <c r="A6" s="62">
        <v>2301</v>
      </c>
      <c r="B6" s="60" t="s">
        <v>55</v>
      </c>
      <c r="C6" s="55" t="s">
        <v>94</v>
      </c>
      <c r="D6" s="57" t="s">
        <v>38</v>
      </c>
      <c r="E6" s="59">
        <v>1</v>
      </c>
      <c r="F6" s="84" t="s">
        <v>1</v>
      </c>
      <c r="G6" s="74">
        <v>100</v>
      </c>
      <c r="H6" s="94" t="e">
        <f>E6*F6*G6</f>
        <v>#VALUE!</v>
      </c>
      <c r="I6" s="46" t="s">
        <v>12</v>
      </c>
      <c r="J6" s="31"/>
      <c r="K6" s="75"/>
    </row>
    <row r="7" spans="1:11" x14ac:dyDescent="0.2">
      <c r="B7" s="28"/>
      <c r="J7" s="32"/>
      <c r="K7" s="32"/>
    </row>
    <row r="8" spans="1:11" x14ac:dyDescent="0.2">
      <c r="B8" s="83" t="s">
        <v>61</v>
      </c>
      <c r="H8" s="95" t="e">
        <f>H6</f>
        <v>#VALUE!</v>
      </c>
      <c r="I8" s="113" t="s">
        <v>39</v>
      </c>
      <c r="J8" s="114"/>
      <c r="K8" s="115"/>
    </row>
    <row r="9" spans="1:11" ht="14.25" customHeight="1" x14ac:dyDescent="0.2">
      <c r="B9" s="116" t="s">
        <v>70</v>
      </c>
      <c r="J9" s="32"/>
      <c r="K9" s="32"/>
    </row>
    <row r="10" spans="1:11" x14ac:dyDescent="0.2">
      <c r="B10" s="116"/>
      <c r="J10" s="32"/>
      <c r="K10" s="32"/>
    </row>
    <row r="11" spans="1:11" x14ac:dyDescent="0.2">
      <c r="B11" s="116"/>
    </row>
    <row r="12" spans="1:11" x14ac:dyDescent="0.2">
      <c r="B12" s="117" t="s">
        <v>62</v>
      </c>
    </row>
    <row r="13" spans="1:11" x14ac:dyDescent="0.2">
      <c r="B13" s="117"/>
      <c r="J13" s="30"/>
      <c r="K13" s="30"/>
    </row>
    <row r="14" spans="1:11" x14ac:dyDescent="0.2">
      <c r="B14" s="117"/>
      <c r="J14" s="30"/>
      <c r="K14" s="30"/>
    </row>
    <row r="15" spans="1:11" x14ac:dyDescent="0.2">
      <c r="B15" s="117"/>
      <c r="J15" s="30"/>
      <c r="K15" s="30"/>
    </row>
    <row r="16" spans="1:11" x14ac:dyDescent="0.2">
      <c r="B16" s="117"/>
      <c r="J16" s="30"/>
      <c r="K16" s="30"/>
    </row>
    <row r="17" spans="2:11" x14ac:dyDescent="0.2">
      <c r="B17" s="117"/>
      <c r="J17" s="30"/>
      <c r="K17" s="30"/>
    </row>
    <row r="18" spans="2:11" x14ac:dyDescent="0.2">
      <c r="B18" s="118" t="s">
        <v>88</v>
      </c>
      <c r="J18" s="30"/>
      <c r="K18" s="30"/>
    </row>
    <row r="19" spans="2:11" x14ac:dyDescent="0.2">
      <c r="B19" s="119"/>
      <c r="J19" s="30"/>
      <c r="K19" s="30"/>
    </row>
    <row r="20" spans="2:11" x14ac:dyDescent="0.2">
      <c r="B20" s="119"/>
    </row>
    <row r="21" spans="2:11" x14ac:dyDescent="0.2">
      <c r="B21" s="120"/>
    </row>
    <row r="22" spans="2:11" ht="14.25" customHeight="1" x14ac:dyDescent="0.2">
      <c r="B22" s="117" t="s">
        <v>89</v>
      </c>
    </row>
    <row r="23" spans="2:11" x14ac:dyDescent="0.2">
      <c r="B23" s="117"/>
    </row>
    <row r="24" spans="2:11" x14ac:dyDescent="0.2">
      <c r="B24" s="117"/>
    </row>
    <row r="104" spans="10:11" x14ac:dyDescent="0.2">
      <c r="J104" s="30"/>
      <c r="K104" s="30"/>
    </row>
  </sheetData>
  <sheetProtection algorithmName="SHA-512" hashValue="/N4tdTz09jJHixQ7ffaKjDcMi4MO+ZtMs/n1J9sPxgk0KMjxsea0S/uyx9q5wgheYaDCjAp7FA8ZFwvGnQtl4g==" saltValue="dH6I/adHRg/z5QuDkxjrVQ==" spinCount="100000" sheet="1" objects="1" scenarios="1"/>
  <mergeCells count="5">
    <mergeCell ref="I8:K8"/>
    <mergeCell ref="B9:B11"/>
    <mergeCell ref="B12:B17"/>
    <mergeCell ref="B18:B21"/>
    <mergeCell ref="B22:B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2.0 Totaal_Lab. onderzoek</vt:lpstr>
      <vt:lpstr>2.1 Algemeen</vt:lpstr>
      <vt:lpstr>2.2 Laboratoriumonderzoeken</vt:lpstr>
      <vt:lpstr>2.3 Verrekenprijzen</vt:lpstr>
    </vt:vector>
  </TitlesOfParts>
  <Company>_x0005_Vista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joost</dc:creator>
  <cp:lastModifiedBy>Knol, Elroy</cp:lastModifiedBy>
  <cp:lastPrinted>2018-10-15T08:04:46Z</cp:lastPrinted>
  <dcterms:created xsi:type="dcterms:W3CDTF">2018-02-26T09:48:06Z</dcterms:created>
  <dcterms:modified xsi:type="dcterms:W3CDTF">2022-02-01T15:21:02Z</dcterms:modified>
</cp:coreProperties>
</file>